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ortes\Documents\3GPP\RAN4#96 - Online - Aug2020\draft PWC\"/>
    </mc:Choice>
  </mc:AlternateContent>
  <bookViews>
    <workbookView xWindow="1455" yWindow="0" windowWidth="26895" windowHeight="15450" tabRatio="914" activeTab="2"/>
  </bookViews>
  <sheets>
    <sheet name="TE" sheetId="15" r:id="rId1"/>
    <sheet name="PWS-Er" sheetId="8" r:id="rId2"/>
    <sheet name="EIRP" sheetId="2" r:id="rId3"/>
    <sheet name="DL RS" sheetId="1" r:id="rId4"/>
    <sheet name="In-band TRP" sheetId="17" r:id="rId5"/>
    <sheet name="ACLR-abs" sheetId="19" r:id="rId6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6" i="1" l="1"/>
  <c r="A19" i="1" l="1"/>
  <c r="A17" i="1"/>
  <c r="B30" i="1"/>
  <c r="C30" i="1"/>
  <c r="D30" i="1"/>
  <c r="E30" i="1"/>
  <c r="F30" i="1"/>
  <c r="G30" i="1"/>
  <c r="B31" i="1"/>
  <c r="C31" i="1"/>
  <c r="D31" i="1"/>
  <c r="E31" i="1"/>
  <c r="F31" i="1"/>
  <c r="B32" i="1"/>
  <c r="C32" i="1"/>
  <c r="D32" i="1"/>
  <c r="E32" i="1"/>
  <c r="F32" i="1"/>
  <c r="B33" i="1"/>
  <c r="C33" i="1"/>
  <c r="D33" i="1"/>
  <c r="E33" i="1"/>
  <c r="F33" i="1"/>
  <c r="B34" i="1"/>
  <c r="C34" i="1"/>
  <c r="D34" i="1"/>
  <c r="E34" i="1"/>
  <c r="F34" i="1"/>
  <c r="B35" i="1"/>
  <c r="C35" i="1"/>
  <c r="D35" i="1"/>
  <c r="E35" i="1"/>
  <c r="F35" i="1"/>
  <c r="B36" i="1"/>
  <c r="C36" i="1"/>
  <c r="D36" i="1"/>
  <c r="E36" i="1"/>
  <c r="F36" i="1"/>
  <c r="G36" i="1"/>
  <c r="A31" i="1"/>
  <c r="A32" i="1"/>
  <c r="A33" i="1"/>
  <c r="A34" i="1"/>
  <c r="A35" i="1"/>
  <c r="A36" i="1"/>
  <c r="A30" i="1"/>
  <c r="A31" i="2"/>
  <c r="B25" i="1"/>
  <c r="C25" i="1"/>
  <c r="D25" i="1"/>
  <c r="E25" i="1"/>
  <c r="F25" i="1"/>
  <c r="B26" i="1"/>
  <c r="C26" i="1"/>
  <c r="D26" i="1"/>
  <c r="E26" i="1"/>
  <c r="F26" i="1"/>
  <c r="B27" i="1"/>
  <c r="C27" i="1"/>
  <c r="D27" i="1"/>
  <c r="E27" i="1"/>
  <c r="F27" i="1"/>
  <c r="G27" i="1"/>
  <c r="B28" i="1"/>
  <c r="C28" i="1"/>
  <c r="D28" i="1"/>
  <c r="E28" i="1"/>
  <c r="F28" i="1"/>
  <c r="A26" i="1"/>
  <c r="A27" i="1"/>
  <c r="A28" i="1"/>
  <c r="A25" i="1"/>
  <c r="B17" i="1"/>
  <c r="C17" i="1"/>
  <c r="D17" i="1"/>
  <c r="E17" i="1"/>
  <c r="F17" i="1"/>
  <c r="B18" i="1"/>
  <c r="C18" i="1"/>
  <c r="D18" i="1"/>
  <c r="E18" i="1"/>
  <c r="F18" i="1"/>
  <c r="G18" i="1"/>
  <c r="B19" i="1"/>
  <c r="C19" i="1"/>
  <c r="D19" i="1"/>
  <c r="E19" i="1"/>
  <c r="F19" i="1"/>
  <c r="B20" i="1"/>
  <c r="C20" i="1"/>
  <c r="D20" i="1"/>
  <c r="E20" i="1"/>
  <c r="F20" i="1"/>
  <c r="G20" i="1"/>
  <c r="B21" i="1"/>
  <c r="C21" i="1"/>
  <c r="D21" i="1"/>
  <c r="E21" i="1"/>
  <c r="F21" i="1"/>
  <c r="B22" i="1"/>
  <c r="C22" i="1"/>
  <c r="D22" i="1"/>
  <c r="E22" i="1"/>
  <c r="F22" i="1"/>
  <c r="A18" i="1"/>
  <c r="A20" i="1"/>
  <c r="A21" i="1"/>
  <c r="A22" i="1"/>
  <c r="A18" i="2"/>
  <c r="B15" i="1"/>
  <c r="C15" i="1"/>
  <c r="D15" i="1"/>
  <c r="E15" i="1"/>
  <c r="F15" i="1"/>
  <c r="A15" i="1"/>
  <c r="A16" i="2"/>
  <c r="B29" i="1"/>
  <c r="F29" i="1"/>
  <c r="A29" i="1"/>
  <c r="B24" i="1"/>
  <c r="F24" i="1"/>
  <c r="G24" i="1"/>
  <c r="A24" i="1"/>
  <c r="A25" i="2"/>
  <c r="F16" i="1"/>
  <c r="G16" i="1"/>
  <c r="A16" i="1"/>
  <c r="O23" i="1"/>
  <c r="N23" i="1"/>
  <c r="M23" i="1"/>
  <c r="K20" i="1" l="1"/>
  <c r="O20" i="1" s="1"/>
  <c r="K27" i="1"/>
  <c r="O27" i="1" s="1"/>
  <c r="I27" i="1"/>
  <c r="M27" i="1" s="1"/>
  <c r="J20" i="1"/>
  <c r="N20" i="1" s="1"/>
  <c r="I20" i="1"/>
  <c r="M20" i="1" s="1"/>
  <c r="K18" i="1"/>
  <c r="O18" i="1" s="1"/>
  <c r="K36" i="1"/>
  <c r="O36" i="1" s="1"/>
  <c r="I36" i="1"/>
  <c r="M36" i="1" s="1"/>
  <c r="J36" i="1"/>
  <c r="N36" i="1" s="1"/>
  <c r="J27" i="1"/>
  <c r="N27" i="1" s="1"/>
  <c r="J30" i="1"/>
  <c r="N30" i="1" s="1"/>
  <c r="I18" i="1"/>
  <c r="M18" i="1" s="1"/>
  <c r="J18" i="1"/>
  <c r="N18" i="1" s="1"/>
  <c r="I30" i="1"/>
  <c r="M30" i="1" s="1"/>
  <c r="K30" i="1"/>
  <c r="O30" i="1" s="1"/>
  <c r="C19" i="8"/>
  <c r="B9" i="19" l="1"/>
  <c r="B9" i="17"/>
  <c r="B8" i="1"/>
  <c r="J31" i="15" l="1"/>
  <c r="I31" i="15"/>
  <c r="H31" i="15"/>
  <c r="J30" i="15"/>
  <c r="I30" i="15"/>
  <c r="H30" i="15"/>
  <c r="N17" i="15"/>
  <c r="M17" i="15"/>
  <c r="L17" i="15"/>
  <c r="K17" i="15"/>
  <c r="J17" i="15"/>
  <c r="N16" i="15"/>
  <c r="M16" i="15"/>
  <c r="L16" i="15"/>
  <c r="K16" i="15"/>
  <c r="J16" i="15"/>
  <c r="G17" i="19" l="1"/>
  <c r="F17" i="19"/>
  <c r="B17" i="19"/>
  <c r="A17" i="19"/>
  <c r="F23" i="19"/>
  <c r="E23" i="19"/>
  <c r="D23" i="19"/>
  <c r="C23" i="19"/>
  <c r="B23" i="19"/>
  <c r="A23" i="19"/>
  <c r="F23" i="17"/>
  <c r="E23" i="17"/>
  <c r="D23" i="17"/>
  <c r="C23" i="17"/>
  <c r="B23" i="17"/>
  <c r="A23" i="17"/>
  <c r="A37" i="17"/>
  <c r="A36" i="17"/>
  <c r="A35" i="17"/>
  <c r="A34" i="17"/>
  <c r="A33" i="17"/>
  <c r="A32" i="17"/>
  <c r="A30" i="17"/>
  <c r="A29" i="17"/>
  <c r="A28" i="17"/>
  <c r="A27" i="17"/>
  <c r="A25" i="17"/>
  <c r="A22" i="17"/>
  <c r="A21" i="17"/>
  <c r="A20" i="17"/>
  <c r="A19" i="17"/>
  <c r="A18" i="17"/>
  <c r="A17" i="17"/>
  <c r="A16" i="17"/>
  <c r="F23" i="2"/>
  <c r="E23" i="2"/>
  <c r="D23" i="2"/>
  <c r="C23" i="2"/>
  <c r="B23" i="2"/>
  <c r="A23" i="2"/>
  <c r="H12" i="8"/>
  <c r="G22" i="1" s="1"/>
  <c r="J22" i="1" l="1"/>
  <c r="N22" i="1" s="1"/>
  <c r="I22" i="1"/>
  <c r="M22" i="1" s="1"/>
  <c r="K22" i="1"/>
  <c r="O22" i="1" s="1"/>
  <c r="L12" i="8"/>
  <c r="G23" i="17"/>
  <c r="I23" i="17" s="1"/>
  <c r="M23" i="17" s="1"/>
  <c r="G23" i="2"/>
  <c r="K23" i="2" s="1"/>
  <c r="O23" i="2" s="1"/>
  <c r="G23" i="19"/>
  <c r="K23" i="19" s="1"/>
  <c r="O23" i="19" s="1"/>
  <c r="J12" i="8"/>
  <c r="K12" i="8"/>
  <c r="A37" i="2"/>
  <c r="A36" i="2"/>
  <c r="A35" i="2"/>
  <c r="A34" i="2"/>
  <c r="A33" i="2"/>
  <c r="A32" i="2"/>
  <c r="A30" i="2"/>
  <c r="A29" i="2"/>
  <c r="A28" i="2"/>
  <c r="A27" i="2"/>
  <c r="A26" i="2"/>
  <c r="A22" i="2"/>
  <c r="A21" i="2"/>
  <c r="A20" i="2"/>
  <c r="A19" i="2"/>
  <c r="A17" i="2"/>
  <c r="I23" i="2" l="1"/>
  <c r="M23" i="2" s="1"/>
  <c r="J23" i="19"/>
  <c r="N23" i="19" s="1"/>
  <c r="K23" i="17"/>
  <c r="O23" i="17" s="1"/>
  <c r="J23" i="2"/>
  <c r="N23" i="2" s="1"/>
  <c r="J23" i="17"/>
  <c r="N23" i="17" s="1"/>
  <c r="I23" i="19"/>
  <c r="M23" i="19" s="1"/>
  <c r="G37" i="19" l="1"/>
  <c r="F37" i="19"/>
  <c r="E37" i="19"/>
  <c r="D37" i="19"/>
  <c r="C37" i="19"/>
  <c r="B37" i="19"/>
  <c r="F36" i="19"/>
  <c r="E36" i="19"/>
  <c r="D36" i="19"/>
  <c r="C36" i="19"/>
  <c r="B36" i="19"/>
  <c r="F35" i="19"/>
  <c r="E35" i="19"/>
  <c r="D35" i="19"/>
  <c r="C35" i="19"/>
  <c r="B35" i="19"/>
  <c r="F34" i="19"/>
  <c r="E34" i="19"/>
  <c r="D34" i="19"/>
  <c r="C34" i="19"/>
  <c r="B34" i="19"/>
  <c r="F33" i="19"/>
  <c r="E33" i="19"/>
  <c r="D33" i="19"/>
  <c r="C33" i="19"/>
  <c r="B33" i="19"/>
  <c r="F32" i="19"/>
  <c r="E32" i="19"/>
  <c r="D32" i="19"/>
  <c r="C32" i="19"/>
  <c r="B32" i="19"/>
  <c r="G31" i="19"/>
  <c r="F31" i="19"/>
  <c r="E31" i="19"/>
  <c r="D31" i="19"/>
  <c r="C31" i="19"/>
  <c r="B31" i="19"/>
  <c r="F30" i="19"/>
  <c r="B30" i="19"/>
  <c r="F29" i="19"/>
  <c r="E29" i="19"/>
  <c r="D29" i="19"/>
  <c r="C29" i="19"/>
  <c r="B29" i="19"/>
  <c r="G28" i="19"/>
  <c r="F28" i="19"/>
  <c r="E28" i="19"/>
  <c r="D28" i="19"/>
  <c r="C28" i="19"/>
  <c r="B28" i="19"/>
  <c r="F27" i="19"/>
  <c r="E27" i="19"/>
  <c r="D27" i="19"/>
  <c r="C27" i="19"/>
  <c r="B27" i="19"/>
  <c r="F26" i="19"/>
  <c r="E26" i="19"/>
  <c r="D26" i="19"/>
  <c r="C26" i="19"/>
  <c r="B26" i="19"/>
  <c r="G25" i="19"/>
  <c r="F25" i="19"/>
  <c r="B25" i="19"/>
  <c r="F22" i="19"/>
  <c r="E22" i="19"/>
  <c r="D22" i="19"/>
  <c r="C22" i="19"/>
  <c r="B22" i="19"/>
  <c r="G21" i="19"/>
  <c r="F21" i="19"/>
  <c r="E21" i="19"/>
  <c r="D21" i="19"/>
  <c r="C21" i="19"/>
  <c r="B21" i="19"/>
  <c r="F20" i="19"/>
  <c r="E20" i="19"/>
  <c r="D20" i="19"/>
  <c r="C20" i="19"/>
  <c r="B20" i="19"/>
  <c r="G19" i="19"/>
  <c r="F19" i="19"/>
  <c r="E19" i="19"/>
  <c r="D19" i="19"/>
  <c r="C19" i="19"/>
  <c r="B19" i="19"/>
  <c r="F18" i="19"/>
  <c r="E18" i="19"/>
  <c r="D18" i="19"/>
  <c r="C18" i="19"/>
  <c r="B18" i="19"/>
  <c r="F16" i="19"/>
  <c r="E16" i="19"/>
  <c r="D16" i="19"/>
  <c r="C16" i="19"/>
  <c r="B16" i="19"/>
  <c r="A37" i="19"/>
  <c r="A36" i="19"/>
  <c r="A35" i="19"/>
  <c r="A34" i="19"/>
  <c r="A33" i="19"/>
  <c r="A32" i="19"/>
  <c r="A31" i="19"/>
  <c r="A30" i="19"/>
  <c r="A29" i="19"/>
  <c r="A28" i="19"/>
  <c r="A27" i="19"/>
  <c r="A26" i="19"/>
  <c r="A25" i="19"/>
  <c r="A22" i="19"/>
  <c r="A21" i="19"/>
  <c r="A20" i="19"/>
  <c r="A19" i="19"/>
  <c r="A18" i="19"/>
  <c r="A16" i="19"/>
  <c r="G37" i="17"/>
  <c r="F37" i="17"/>
  <c r="E37" i="17"/>
  <c r="D37" i="17"/>
  <c r="C37" i="17"/>
  <c r="F36" i="17"/>
  <c r="E36" i="17"/>
  <c r="D36" i="17"/>
  <c r="C36" i="17"/>
  <c r="F35" i="17"/>
  <c r="E35" i="17"/>
  <c r="D35" i="17"/>
  <c r="C35" i="17"/>
  <c r="F34" i="17"/>
  <c r="E34" i="17"/>
  <c r="D34" i="17"/>
  <c r="C34" i="17"/>
  <c r="F33" i="17"/>
  <c r="E33" i="17"/>
  <c r="D33" i="17"/>
  <c r="C33" i="17"/>
  <c r="F32" i="17"/>
  <c r="E32" i="17"/>
  <c r="D32" i="17"/>
  <c r="C32" i="17"/>
  <c r="G31" i="17"/>
  <c r="F31" i="17"/>
  <c r="E31" i="17"/>
  <c r="D31" i="17"/>
  <c r="C31" i="17"/>
  <c r="F30" i="17"/>
  <c r="F29" i="17"/>
  <c r="E29" i="17"/>
  <c r="D29" i="17"/>
  <c r="C29" i="17"/>
  <c r="G28" i="17"/>
  <c r="F28" i="17"/>
  <c r="E28" i="17"/>
  <c r="D28" i="17"/>
  <c r="C28" i="17"/>
  <c r="F27" i="17"/>
  <c r="E27" i="17"/>
  <c r="D27" i="17"/>
  <c r="C27" i="17"/>
  <c r="F26" i="17"/>
  <c r="E26" i="17"/>
  <c r="D26" i="17"/>
  <c r="C26" i="17"/>
  <c r="G25" i="17"/>
  <c r="F25" i="17"/>
  <c r="B37" i="17"/>
  <c r="B36" i="17"/>
  <c r="B35" i="17"/>
  <c r="B34" i="17"/>
  <c r="B33" i="17"/>
  <c r="B32" i="17"/>
  <c r="B31" i="17"/>
  <c r="B30" i="17"/>
  <c r="B29" i="17"/>
  <c r="B28" i="17"/>
  <c r="B27" i="17"/>
  <c r="B26" i="17"/>
  <c r="B25" i="17"/>
  <c r="F22" i="17"/>
  <c r="E22" i="17"/>
  <c r="D22" i="17"/>
  <c r="C22" i="17"/>
  <c r="B22" i="17"/>
  <c r="G21" i="17"/>
  <c r="F21" i="17"/>
  <c r="E21" i="17"/>
  <c r="D21" i="17"/>
  <c r="C21" i="17"/>
  <c r="B21" i="17"/>
  <c r="F20" i="17"/>
  <c r="E20" i="17"/>
  <c r="D20" i="17"/>
  <c r="C20" i="17"/>
  <c r="B20" i="17"/>
  <c r="G19" i="17"/>
  <c r="F19" i="17"/>
  <c r="E19" i="17"/>
  <c r="D19" i="17"/>
  <c r="C19" i="17"/>
  <c r="B19" i="17"/>
  <c r="F18" i="17"/>
  <c r="E18" i="17"/>
  <c r="D18" i="17"/>
  <c r="C18" i="17"/>
  <c r="B18" i="17"/>
  <c r="G17" i="17"/>
  <c r="F17" i="17"/>
  <c r="B17" i="17"/>
  <c r="F16" i="17"/>
  <c r="E16" i="17"/>
  <c r="D16" i="17"/>
  <c r="C16" i="17"/>
  <c r="B16" i="17"/>
  <c r="O24" i="17"/>
  <c r="N24" i="17"/>
  <c r="M24" i="17"/>
  <c r="F30" i="2"/>
  <c r="B30" i="2"/>
  <c r="G25" i="2"/>
  <c r="F25" i="2"/>
  <c r="B25" i="2"/>
  <c r="G17" i="2"/>
  <c r="F17" i="2"/>
  <c r="B17" i="2"/>
  <c r="G37" i="2"/>
  <c r="F37" i="2"/>
  <c r="E37" i="2"/>
  <c r="D37" i="2"/>
  <c r="C37" i="2"/>
  <c r="B37" i="2"/>
  <c r="F36" i="2"/>
  <c r="E36" i="2"/>
  <c r="D36" i="2"/>
  <c r="C36" i="2"/>
  <c r="B36" i="2"/>
  <c r="F35" i="2"/>
  <c r="E35" i="2"/>
  <c r="D35" i="2"/>
  <c r="C35" i="2"/>
  <c r="B35" i="2"/>
  <c r="F34" i="2"/>
  <c r="E34" i="2"/>
  <c r="D34" i="2"/>
  <c r="C34" i="2"/>
  <c r="B34" i="2"/>
  <c r="F33" i="2"/>
  <c r="E33" i="2"/>
  <c r="D33" i="2"/>
  <c r="C33" i="2"/>
  <c r="B33" i="2"/>
  <c r="F32" i="2"/>
  <c r="E32" i="2"/>
  <c r="D32" i="2"/>
  <c r="C32" i="2"/>
  <c r="B32" i="2"/>
  <c r="G31" i="2"/>
  <c r="F31" i="2"/>
  <c r="E31" i="2"/>
  <c r="D31" i="2"/>
  <c r="C31" i="2"/>
  <c r="B31" i="2"/>
  <c r="F29" i="2"/>
  <c r="E29" i="2"/>
  <c r="D29" i="2"/>
  <c r="C29" i="2"/>
  <c r="B29" i="2"/>
  <c r="G28" i="2"/>
  <c r="F28" i="2"/>
  <c r="E28" i="2"/>
  <c r="D28" i="2"/>
  <c r="C28" i="2"/>
  <c r="B28" i="2"/>
  <c r="F27" i="2"/>
  <c r="E27" i="2"/>
  <c r="D27" i="2"/>
  <c r="C27" i="2"/>
  <c r="B27" i="2"/>
  <c r="F26" i="2"/>
  <c r="E26" i="2"/>
  <c r="D26" i="2"/>
  <c r="C26" i="2"/>
  <c r="B26" i="2"/>
  <c r="F22" i="2"/>
  <c r="E22" i="2"/>
  <c r="D22" i="2"/>
  <c r="C22" i="2"/>
  <c r="B22" i="2"/>
  <c r="G21" i="2"/>
  <c r="F21" i="2"/>
  <c r="E21" i="2"/>
  <c r="D21" i="2"/>
  <c r="C21" i="2"/>
  <c r="B21" i="2"/>
  <c r="F20" i="2"/>
  <c r="E20" i="2"/>
  <c r="D20" i="2"/>
  <c r="C20" i="2"/>
  <c r="B20" i="2"/>
  <c r="G19" i="2"/>
  <c r="F19" i="2"/>
  <c r="E19" i="2"/>
  <c r="D19" i="2"/>
  <c r="C19" i="2"/>
  <c r="B19" i="2"/>
  <c r="F18" i="2"/>
  <c r="E18" i="2"/>
  <c r="D18" i="2"/>
  <c r="C18" i="2"/>
  <c r="B18" i="2"/>
  <c r="F16" i="2"/>
  <c r="E16" i="2"/>
  <c r="D16" i="2"/>
  <c r="C16" i="2"/>
  <c r="B16" i="2"/>
  <c r="B19" i="8"/>
  <c r="A31" i="17" s="1"/>
  <c r="B14" i="8"/>
  <c r="A26" i="17" s="1"/>
  <c r="B6" i="8"/>
  <c r="I31" i="17" l="1"/>
  <c r="M31" i="17" s="1"/>
  <c r="I28" i="17"/>
  <c r="M28" i="17" s="1"/>
  <c r="I21" i="17"/>
  <c r="M21" i="17" s="1"/>
  <c r="I28" i="19"/>
  <c r="M28" i="19" s="1"/>
  <c r="J28" i="17"/>
  <c r="N28" i="17" s="1"/>
  <c r="I21" i="19"/>
  <c r="M21" i="19" s="1"/>
  <c r="I37" i="17"/>
  <c r="M37" i="17" s="1"/>
  <c r="I37" i="19"/>
  <c r="M37" i="19" s="1"/>
  <c r="I19" i="17"/>
  <c r="M19" i="17" s="1"/>
  <c r="I19" i="19"/>
  <c r="M19" i="19" s="1"/>
  <c r="I31" i="19"/>
  <c r="M31" i="19" s="1"/>
  <c r="K28" i="19"/>
  <c r="O28" i="19" s="1"/>
  <c r="K37" i="19"/>
  <c r="O37" i="19" s="1"/>
  <c r="J19" i="19"/>
  <c r="N19" i="19" s="1"/>
  <c r="J28" i="19"/>
  <c r="N28" i="19" s="1"/>
  <c r="J21" i="19"/>
  <c r="N21" i="19" s="1"/>
  <c r="J31" i="19"/>
  <c r="N31" i="19" s="1"/>
  <c r="K21" i="19"/>
  <c r="O21" i="19" s="1"/>
  <c r="K31" i="19"/>
  <c r="O31" i="19" s="1"/>
  <c r="K19" i="19"/>
  <c r="O19" i="19" s="1"/>
  <c r="J31" i="17"/>
  <c r="N31" i="17" s="1"/>
  <c r="J37" i="17"/>
  <c r="N37" i="17" s="1"/>
  <c r="K37" i="17"/>
  <c r="O37" i="17" s="1"/>
  <c r="J19" i="17"/>
  <c r="N19" i="17" s="1"/>
  <c r="J21" i="17"/>
  <c r="N21" i="17" s="1"/>
  <c r="K31" i="17"/>
  <c r="O31" i="17" s="1"/>
  <c r="K19" i="17"/>
  <c r="O19" i="17" s="1"/>
  <c r="K21" i="17"/>
  <c r="O21" i="17" s="1"/>
  <c r="K28" i="17"/>
  <c r="O28" i="17" s="1"/>
  <c r="J37" i="19"/>
  <c r="N37" i="19" s="1"/>
  <c r="E10" i="15" l="1"/>
  <c r="D10" i="15"/>
  <c r="C10" i="15"/>
  <c r="E9" i="15"/>
  <c r="D9" i="15"/>
  <c r="C9" i="15"/>
  <c r="E25" i="15"/>
  <c r="D25" i="15"/>
  <c r="C25" i="15"/>
  <c r="E23" i="15"/>
  <c r="E16" i="1" s="1"/>
  <c r="K16" i="1" s="1"/>
  <c r="O16" i="1" s="1"/>
  <c r="E24" i="15"/>
  <c r="O24" i="19"/>
  <c r="N24" i="19"/>
  <c r="M24" i="19"/>
  <c r="D24" i="15"/>
  <c r="C24" i="15"/>
  <c r="D23" i="15"/>
  <c r="D16" i="1" s="1"/>
  <c r="J16" i="1" s="1"/>
  <c r="N16" i="1" s="1"/>
  <c r="C23" i="15"/>
  <c r="C16" i="1" s="1"/>
  <c r="I16" i="1" s="1"/>
  <c r="M16" i="1" s="1"/>
  <c r="O24" i="2"/>
  <c r="N24" i="2"/>
  <c r="M24" i="2"/>
  <c r="H37" i="2"/>
  <c r="I37" i="2"/>
  <c r="M37" i="2" s="1"/>
  <c r="H36" i="2"/>
  <c r="H35" i="2"/>
  <c r="H34" i="2"/>
  <c r="H33" i="2"/>
  <c r="H32" i="2"/>
  <c r="H31" i="2"/>
  <c r="I31" i="2"/>
  <c r="M31" i="2" s="1"/>
  <c r="H30" i="2"/>
  <c r="H29" i="2"/>
  <c r="H28" i="2"/>
  <c r="I28" i="2"/>
  <c r="M28" i="2" s="1"/>
  <c r="H27" i="2"/>
  <c r="H26" i="2"/>
  <c r="H25" i="2"/>
  <c r="I21" i="2"/>
  <c r="M21" i="2" s="1"/>
  <c r="I19" i="2"/>
  <c r="M19" i="2" s="1"/>
  <c r="L26" i="8"/>
  <c r="K26" i="8"/>
  <c r="J26" i="8"/>
  <c r="L20" i="8"/>
  <c r="K20" i="8"/>
  <c r="J20" i="8"/>
  <c r="L17" i="8"/>
  <c r="K17" i="8"/>
  <c r="J17" i="8"/>
  <c r="L10" i="8"/>
  <c r="K10" i="8"/>
  <c r="J10" i="8"/>
  <c r="L8" i="8"/>
  <c r="K8" i="8"/>
  <c r="J8" i="8"/>
  <c r="H11" i="8"/>
  <c r="H9" i="8"/>
  <c r="H5" i="8"/>
  <c r="H7" i="8"/>
  <c r="H25" i="8"/>
  <c r="H24" i="8"/>
  <c r="H23" i="8"/>
  <c r="H22" i="8"/>
  <c r="G32" i="1" s="1"/>
  <c r="H21" i="8"/>
  <c r="G31" i="1" s="1"/>
  <c r="H18" i="8"/>
  <c r="H16" i="8"/>
  <c r="H15" i="8"/>
  <c r="G19" i="8"/>
  <c r="H14" i="8"/>
  <c r="G14" i="8"/>
  <c r="H6" i="8"/>
  <c r="G6" i="8"/>
  <c r="E7" i="15"/>
  <c r="E24" i="1" s="1"/>
  <c r="K24" i="1" s="1"/>
  <c r="O24" i="1" s="1"/>
  <c r="D7" i="15"/>
  <c r="D24" i="1" s="1"/>
  <c r="J24" i="1" s="1"/>
  <c r="N24" i="1" s="1"/>
  <c r="C7" i="15"/>
  <c r="C24" i="1" s="1"/>
  <c r="I24" i="1" s="1"/>
  <c r="M24" i="1" s="1"/>
  <c r="E6" i="15"/>
  <c r="D6" i="15"/>
  <c r="C6" i="15"/>
  <c r="E5" i="15"/>
  <c r="D5" i="15"/>
  <c r="C5" i="15"/>
  <c r="G8" i="15"/>
  <c r="G29" i="1" s="1"/>
  <c r="L16" i="8" l="1"/>
  <c r="G26" i="1"/>
  <c r="J5" i="8"/>
  <c r="G15" i="1"/>
  <c r="L18" i="8"/>
  <c r="G28" i="1"/>
  <c r="J9" i="8"/>
  <c r="G19" i="1"/>
  <c r="I31" i="1"/>
  <c r="M31" i="1" s="1"/>
  <c r="K31" i="1"/>
  <c r="O31" i="1" s="1"/>
  <c r="J31" i="1"/>
  <c r="N31" i="1" s="1"/>
  <c r="K15" i="8"/>
  <c r="G25" i="1"/>
  <c r="K11" i="8"/>
  <c r="G21" i="1"/>
  <c r="J32" i="1"/>
  <c r="N32" i="1" s="1"/>
  <c r="I32" i="1"/>
  <c r="M32" i="1" s="1"/>
  <c r="K32" i="1"/>
  <c r="O32" i="1" s="1"/>
  <c r="J25" i="8"/>
  <c r="G35" i="1"/>
  <c r="J7" i="8"/>
  <c r="G17" i="1"/>
  <c r="K23" i="8"/>
  <c r="G33" i="1"/>
  <c r="L24" i="8"/>
  <c r="G34" i="1"/>
  <c r="L9" i="8"/>
  <c r="J18" i="8"/>
  <c r="J23" i="8"/>
  <c r="K24" i="8"/>
  <c r="D17" i="19"/>
  <c r="J17" i="19" s="1"/>
  <c r="N17" i="19" s="1"/>
  <c r="D17" i="17"/>
  <c r="J17" i="17" s="1"/>
  <c r="N17" i="17" s="1"/>
  <c r="D17" i="2"/>
  <c r="E17" i="19"/>
  <c r="K17" i="19" s="1"/>
  <c r="O17" i="19" s="1"/>
  <c r="E17" i="17"/>
  <c r="K17" i="17" s="1"/>
  <c r="O17" i="17" s="1"/>
  <c r="E17" i="2"/>
  <c r="D14" i="8"/>
  <c r="J14" i="8" s="1"/>
  <c r="C25" i="17"/>
  <c r="I25" i="17" s="1"/>
  <c r="M25" i="17" s="1"/>
  <c r="C25" i="19"/>
  <c r="I25" i="19" s="1"/>
  <c r="M25" i="19" s="1"/>
  <c r="C25" i="2"/>
  <c r="I25" i="2" s="1"/>
  <c r="M25" i="2" s="1"/>
  <c r="D6" i="8"/>
  <c r="J6" i="8" s="1"/>
  <c r="C17" i="19"/>
  <c r="I17" i="19" s="1"/>
  <c r="M17" i="19" s="1"/>
  <c r="C17" i="17"/>
  <c r="I17" i="17" s="1"/>
  <c r="M17" i="17" s="1"/>
  <c r="C17" i="2"/>
  <c r="E25" i="19"/>
  <c r="K25" i="19" s="1"/>
  <c r="O25" i="19" s="1"/>
  <c r="E25" i="2"/>
  <c r="E25" i="17"/>
  <c r="K25" i="17" s="1"/>
  <c r="O25" i="17" s="1"/>
  <c r="G30" i="2"/>
  <c r="G30" i="17"/>
  <c r="G30" i="19"/>
  <c r="E14" i="8"/>
  <c r="K14" i="8" s="1"/>
  <c r="D25" i="19"/>
  <c r="J25" i="19" s="1"/>
  <c r="N25" i="19" s="1"/>
  <c r="D25" i="2"/>
  <c r="J25" i="2" s="1"/>
  <c r="N25" i="2" s="1"/>
  <c r="D25" i="17"/>
  <c r="J25" i="17" s="1"/>
  <c r="N25" i="17" s="1"/>
  <c r="G32" i="19"/>
  <c r="G32" i="2"/>
  <c r="I32" i="2" s="1"/>
  <c r="M32" i="2" s="1"/>
  <c r="G32" i="17"/>
  <c r="J11" i="8"/>
  <c r="G26" i="19"/>
  <c r="G26" i="17"/>
  <c r="G26" i="2"/>
  <c r="I26" i="2" s="1"/>
  <c r="M26" i="2" s="1"/>
  <c r="G33" i="19"/>
  <c r="G33" i="17"/>
  <c r="G33" i="2"/>
  <c r="I33" i="2" s="1"/>
  <c r="M33" i="2" s="1"/>
  <c r="G18" i="19"/>
  <c r="G18" i="2"/>
  <c r="I18" i="2" s="1"/>
  <c r="M18" i="2" s="1"/>
  <c r="G18" i="17"/>
  <c r="K7" i="8"/>
  <c r="L15" i="8"/>
  <c r="K18" i="8"/>
  <c r="J22" i="8"/>
  <c r="G22" i="19"/>
  <c r="G22" i="2"/>
  <c r="I22" i="2" s="1"/>
  <c r="M22" i="2" s="1"/>
  <c r="G22" i="17"/>
  <c r="L21" i="8"/>
  <c r="L25" i="8"/>
  <c r="G27" i="17"/>
  <c r="G27" i="2"/>
  <c r="I27" i="2" s="1"/>
  <c r="M27" i="2" s="1"/>
  <c r="G27" i="19"/>
  <c r="G34" i="19"/>
  <c r="G34" i="2"/>
  <c r="I34" i="2" s="1"/>
  <c r="M34" i="2" s="1"/>
  <c r="G34" i="17"/>
  <c r="G16" i="17"/>
  <c r="G16" i="19"/>
  <c r="G16" i="2"/>
  <c r="J16" i="2" s="1"/>
  <c r="N16" i="2" s="1"/>
  <c r="K5" i="8"/>
  <c r="L7" i="8"/>
  <c r="L11" i="8"/>
  <c r="J16" i="8"/>
  <c r="J21" i="8"/>
  <c r="K22" i="8"/>
  <c r="L23" i="8"/>
  <c r="G36" i="19"/>
  <c r="G36" i="2"/>
  <c r="K36" i="2" s="1"/>
  <c r="O36" i="2" s="1"/>
  <c r="G36" i="17"/>
  <c r="G29" i="2"/>
  <c r="I29" i="2" s="1"/>
  <c r="M29" i="2" s="1"/>
  <c r="G29" i="19"/>
  <c r="G29" i="17"/>
  <c r="G35" i="17"/>
  <c r="G35" i="19"/>
  <c r="G35" i="2"/>
  <c r="I35" i="2" s="1"/>
  <c r="M35" i="2" s="1"/>
  <c r="G20" i="19"/>
  <c r="G20" i="2"/>
  <c r="I20" i="2" s="1"/>
  <c r="M20" i="2" s="1"/>
  <c r="G20" i="17"/>
  <c r="L5" i="8"/>
  <c r="K9" i="8"/>
  <c r="J15" i="8"/>
  <c r="K16" i="8"/>
  <c r="K21" i="8"/>
  <c r="L22" i="8"/>
  <c r="J24" i="8"/>
  <c r="K25" i="8"/>
  <c r="J19" i="2"/>
  <c r="N19" i="2" s="1"/>
  <c r="J21" i="2"/>
  <c r="N21" i="2" s="1"/>
  <c r="K19" i="2"/>
  <c r="O19" i="2" s="1"/>
  <c r="K21" i="2"/>
  <c r="O21" i="2" s="1"/>
  <c r="F6" i="8"/>
  <c r="L6" i="8" s="1"/>
  <c r="F14" i="8"/>
  <c r="K25" i="2" s="1"/>
  <c r="O25" i="2" s="1"/>
  <c r="K31" i="2"/>
  <c r="O31" i="2" s="1"/>
  <c r="K28" i="2"/>
  <c r="O28" i="2" s="1"/>
  <c r="J31" i="2"/>
  <c r="N31" i="2" s="1"/>
  <c r="J37" i="2"/>
  <c r="N37" i="2" s="1"/>
  <c r="K37" i="2"/>
  <c r="O37" i="2" s="1"/>
  <c r="E6" i="8"/>
  <c r="C8" i="15"/>
  <c r="C29" i="1" s="1"/>
  <c r="I29" i="1" s="1"/>
  <c r="M29" i="1" s="1"/>
  <c r="D8" i="15"/>
  <c r="D29" i="1" s="1"/>
  <c r="J29" i="1" s="1"/>
  <c r="N29" i="1" s="1"/>
  <c r="H19" i="8"/>
  <c r="E8" i="15"/>
  <c r="E29" i="1" s="1"/>
  <c r="K29" i="1" s="1"/>
  <c r="O29" i="1" s="1"/>
  <c r="J28" i="2"/>
  <c r="N28" i="2" s="1"/>
  <c r="I34" i="1" l="1"/>
  <c r="M34" i="1" s="1"/>
  <c r="K34" i="1"/>
  <c r="O34" i="1" s="1"/>
  <c r="J34" i="1"/>
  <c r="N34" i="1" s="1"/>
  <c r="J25" i="1"/>
  <c r="N25" i="1" s="1"/>
  <c r="K25" i="1"/>
  <c r="O25" i="1" s="1"/>
  <c r="I25" i="1"/>
  <c r="M25" i="1" s="1"/>
  <c r="J28" i="1"/>
  <c r="N28" i="1" s="1"/>
  <c r="I28" i="1"/>
  <c r="M28" i="1" s="1"/>
  <c r="K28" i="1"/>
  <c r="O28" i="1" s="1"/>
  <c r="J17" i="1"/>
  <c r="N17" i="1" s="1"/>
  <c r="I17" i="1"/>
  <c r="M17" i="1" s="1"/>
  <c r="K17" i="1"/>
  <c r="O17" i="1" s="1"/>
  <c r="J35" i="1"/>
  <c r="N35" i="1" s="1"/>
  <c r="K35" i="1"/>
  <c r="O35" i="1" s="1"/>
  <c r="I35" i="1"/>
  <c r="M35" i="1" s="1"/>
  <c r="I21" i="1"/>
  <c r="M21" i="1" s="1"/>
  <c r="J21" i="1"/>
  <c r="N21" i="1" s="1"/>
  <c r="K21" i="1"/>
  <c r="O21" i="1" s="1"/>
  <c r="I19" i="1"/>
  <c r="M19" i="1" s="1"/>
  <c r="J19" i="1"/>
  <c r="N19" i="1" s="1"/>
  <c r="K19" i="1"/>
  <c r="O19" i="1" s="1"/>
  <c r="J26" i="1"/>
  <c r="N26" i="1" s="1"/>
  <c r="K26" i="1"/>
  <c r="O26" i="1" s="1"/>
  <c r="I26" i="1"/>
  <c r="M26" i="1" s="1"/>
  <c r="J15" i="1"/>
  <c r="N15" i="1" s="1"/>
  <c r="K15" i="1"/>
  <c r="O15" i="1" s="1"/>
  <c r="I15" i="1"/>
  <c r="M15" i="1" s="1"/>
  <c r="K33" i="1"/>
  <c r="O33" i="1" s="1"/>
  <c r="I33" i="1"/>
  <c r="M33" i="1" s="1"/>
  <c r="J33" i="1"/>
  <c r="N33" i="1" s="1"/>
  <c r="K22" i="2"/>
  <c r="O22" i="2" s="1"/>
  <c r="J35" i="2"/>
  <c r="N35" i="2" s="1"/>
  <c r="K29" i="2"/>
  <c r="O29" i="2" s="1"/>
  <c r="J36" i="2"/>
  <c r="N36" i="2" s="1"/>
  <c r="K35" i="2"/>
  <c r="O35" i="2" s="1"/>
  <c r="I36" i="2"/>
  <c r="M36" i="2" s="1"/>
  <c r="J29" i="2"/>
  <c r="N29" i="2" s="1"/>
  <c r="J22" i="2"/>
  <c r="N22" i="2" s="1"/>
  <c r="J34" i="2"/>
  <c r="N34" i="2" s="1"/>
  <c r="K34" i="2"/>
  <c r="O34" i="2" s="1"/>
  <c r="J32" i="2"/>
  <c r="N32" i="2" s="1"/>
  <c r="K32" i="2"/>
  <c r="O32" i="2" s="1"/>
  <c r="D30" i="17"/>
  <c r="J30" i="17" s="1"/>
  <c r="N30" i="17" s="1"/>
  <c r="D30" i="2"/>
  <c r="D30" i="19"/>
  <c r="J30" i="19" s="1"/>
  <c r="N30" i="19" s="1"/>
  <c r="E30" i="17"/>
  <c r="K30" i="17" s="1"/>
  <c r="O30" i="17" s="1"/>
  <c r="E30" i="19"/>
  <c r="K30" i="19" s="1"/>
  <c r="O30" i="19" s="1"/>
  <c r="E30" i="2"/>
  <c r="C30" i="2"/>
  <c r="C30" i="17"/>
  <c r="I30" i="17" s="1"/>
  <c r="M30" i="17" s="1"/>
  <c r="C30" i="19"/>
  <c r="I30" i="19" s="1"/>
  <c r="M30" i="19" s="1"/>
  <c r="K33" i="2"/>
  <c r="O33" i="2" s="1"/>
  <c r="J18" i="2"/>
  <c r="N18" i="2" s="1"/>
  <c r="J33" i="2"/>
  <c r="N33" i="2" s="1"/>
  <c r="K20" i="19"/>
  <c r="O20" i="19" s="1"/>
  <c r="I20" i="19"/>
  <c r="M20" i="19" s="1"/>
  <c r="J20" i="19"/>
  <c r="N20" i="19" s="1"/>
  <c r="I29" i="19"/>
  <c r="M29" i="19" s="1"/>
  <c r="J29" i="19"/>
  <c r="N29" i="19" s="1"/>
  <c r="K29" i="19"/>
  <c r="O29" i="19" s="1"/>
  <c r="K27" i="19"/>
  <c r="O27" i="19" s="1"/>
  <c r="J27" i="19"/>
  <c r="N27" i="19" s="1"/>
  <c r="I27" i="19"/>
  <c r="M27" i="19" s="1"/>
  <c r="K27" i="17"/>
  <c r="O27" i="17" s="1"/>
  <c r="J27" i="17"/>
  <c r="N27" i="17" s="1"/>
  <c r="I27" i="17"/>
  <c r="M27" i="17" s="1"/>
  <c r="J22" i="17"/>
  <c r="N22" i="17" s="1"/>
  <c r="I22" i="17"/>
  <c r="M22" i="17" s="1"/>
  <c r="K22" i="17"/>
  <c r="O22" i="17" s="1"/>
  <c r="I18" i="19"/>
  <c r="M18" i="19" s="1"/>
  <c r="J18" i="19"/>
  <c r="N18" i="19" s="1"/>
  <c r="K18" i="19"/>
  <c r="O18" i="19" s="1"/>
  <c r="I33" i="17"/>
  <c r="M33" i="17" s="1"/>
  <c r="K33" i="17"/>
  <c r="O33" i="17" s="1"/>
  <c r="J33" i="17"/>
  <c r="N33" i="17" s="1"/>
  <c r="K26" i="17"/>
  <c r="O26" i="17" s="1"/>
  <c r="J26" i="17"/>
  <c r="N26" i="17" s="1"/>
  <c r="I26" i="17"/>
  <c r="M26" i="17" s="1"/>
  <c r="K29" i="17"/>
  <c r="O29" i="17" s="1"/>
  <c r="J29" i="17"/>
  <c r="N29" i="17" s="1"/>
  <c r="I29" i="17"/>
  <c r="M29" i="17" s="1"/>
  <c r="K36" i="19"/>
  <c r="O36" i="19" s="1"/>
  <c r="J36" i="19"/>
  <c r="N36" i="19" s="1"/>
  <c r="I36" i="19"/>
  <c r="M36" i="19" s="1"/>
  <c r="K16" i="19"/>
  <c r="O16" i="19" s="1"/>
  <c r="I16" i="19"/>
  <c r="M16" i="19" s="1"/>
  <c r="J16" i="19"/>
  <c r="N16" i="19" s="1"/>
  <c r="I34" i="17"/>
  <c r="M34" i="17" s="1"/>
  <c r="K34" i="17"/>
  <c r="O34" i="17" s="1"/>
  <c r="J34" i="17"/>
  <c r="N34" i="17" s="1"/>
  <c r="J32" i="17"/>
  <c r="N32" i="17" s="1"/>
  <c r="I32" i="17"/>
  <c r="M32" i="17" s="1"/>
  <c r="K32" i="17"/>
  <c r="O32" i="17" s="1"/>
  <c r="J26" i="2"/>
  <c r="N26" i="2" s="1"/>
  <c r="K18" i="2"/>
  <c r="O18" i="2" s="1"/>
  <c r="K20" i="2"/>
  <c r="O20" i="2" s="1"/>
  <c r="K27" i="2"/>
  <c r="O27" i="2" s="1"/>
  <c r="I20" i="17"/>
  <c r="M20" i="17" s="1"/>
  <c r="K20" i="17"/>
  <c r="O20" i="17" s="1"/>
  <c r="J20" i="17"/>
  <c r="N20" i="17" s="1"/>
  <c r="J35" i="17"/>
  <c r="N35" i="17" s="1"/>
  <c r="K35" i="17"/>
  <c r="O35" i="17" s="1"/>
  <c r="I35" i="17"/>
  <c r="M35" i="17" s="1"/>
  <c r="I36" i="17"/>
  <c r="M36" i="17" s="1"/>
  <c r="K36" i="17"/>
  <c r="O36" i="17" s="1"/>
  <c r="J36" i="17"/>
  <c r="N36" i="17" s="1"/>
  <c r="K16" i="17"/>
  <c r="O16" i="17" s="1"/>
  <c r="I16" i="17"/>
  <c r="M16" i="17" s="1"/>
  <c r="J16" i="17"/>
  <c r="N16" i="17" s="1"/>
  <c r="K18" i="17"/>
  <c r="O18" i="17" s="1"/>
  <c r="J18" i="17"/>
  <c r="N18" i="17" s="1"/>
  <c r="I18" i="17"/>
  <c r="M18" i="17" s="1"/>
  <c r="K33" i="19"/>
  <c r="O33" i="19" s="1"/>
  <c r="J33" i="19"/>
  <c r="N33" i="19" s="1"/>
  <c r="I33" i="19"/>
  <c r="M33" i="19" s="1"/>
  <c r="I32" i="19"/>
  <c r="M32" i="19" s="1"/>
  <c r="J32" i="19"/>
  <c r="N32" i="19" s="1"/>
  <c r="K32" i="19"/>
  <c r="O32" i="19" s="1"/>
  <c r="K35" i="19"/>
  <c r="O35" i="19" s="1"/>
  <c r="I35" i="19"/>
  <c r="M35" i="19" s="1"/>
  <c r="J35" i="19"/>
  <c r="N35" i="19" s="1"/>
  <c r="J22" i="19"/>
  <c r="N22" i="19" s="1"/>
  <c r="K22" i="19"/>
  <c r="O22" i="19" s="1"/>
  <c r="I22" i="19"/>
  <c r="M22" i="19" s="1"/>
  <c r="J20" i="2"/>
  <c r="N20" i="2" s="1"/>
  <c r="K26" i="2"/>
  <c r="O26" i="2" s="1"/>
  <c r="J27" i="2"/>
  <c r="N27" i="2" s="1"/>
  <c r="I16" i="2"/>
  <c r="M16" i="2" s="1"/>
  <c r="K16" i="2"/>
  <c r="O16" i="2" s="1"/>
  <c r="K34" i="19"/>
  <c r="O34" i="19" s="1"/>
  <c r="I34" i="19"/>
  <c r="M34" i="19" s="1"/>
  <c r="J34" i="19"/>
  <c r="N34" i="19" s="1"/>
  <c r="J26" i="19"/>
  <c r="N26" i="19" s="1"/>
  <c r="K26" i="19"/>
  <c r="O26" i="19" s="1"/>
  <c r="I26" i="19"/>
  <c r="M26" i="19" s="1"/>
  <c r="L14" i="8"/>
  <c r="K17" i="2"/>
  <c r="O17" i="2" s="1"/>
  <c r="F19" i="8"/>
  <c r="K6" i="8"/>
  <c r="D19" i="8"/>
  <c r="E19" i="8"/>
  <c r="I17" i="2"/>
  <c r="M17" i="2" s="1"/>
  <c r="J17" i="2"/>
  <c r="N17" i="2" s="1"/>
  <c r="M37" i="1" l="1"/>
  <c r="O37" i="1"/>
  <c r="N37" i="1"/>
  <c r="K30" i="2"/>
  <c r="O30" i="2" s="1"/>
  <c r="O38" i="2" s="1"/>
  <c r="O39" i="2" s="1"/>
  <c r="K39" i="2" s="1"/>
  <c r="E8" i="2" s="1"/>
  <c r="M38" i="19"/>
  <c r="O38" i="17"/>
  <c r="N38" i="17"/>
  <c r="O38" i="19"/>
  <c r="N38" i="19"/>
  <c r="M38" i="17"/>
  <c r="L19" i="8"/>
  <c r="J30" i="2"/>
  <c r="N30" i="2" s="1"/>
  <c r="K19" i="8"/>
  <c r="I30" i="2"/>
  <c r="M30" i="2" s="1"/>
  <c r="J19" i="8"/>
  <c r="N38" i="1" l="1"/>
  <c r="J38" i="1" s="1"/>
  <c r="D7" i="1" s="1"/>
  <c r="J37" i="1"/>
  <c r="O38" i="1"/>
  <c r="K38" i="1" s="1"/>
  <c r="E7" i="1" s="1"/>
  <c r="K37" i="1"/>
  <c r="M38" i="1"/>
  <c r="I38" i="1" s="1"/>
  <c r="C7" i="1" s="1"/>
  <c r="I37" i="1"/>
  <c r="J38" i="19"/>
  <c r="N39" i="19"/>
  <c r="J39" i="19" s="1"/>
  <c r="J41" i="19" s="1"/>
  <c r="D7" i="19" s="1"/>
  <c r="O39" i="19"/>
  <c r="K39" i="19" s="1"/>
  <c r="K41" i="19" s="1"/>
  <c r="E7" i="19" s="1"/>
  <c r="K38" i="19"/>
  <c r="N39" i="17"/>
  <c r="J39" i="17" s="1"/>
  <c r="J41" i="17" s="1"/>
  <c r="D7" i="17" s="1"/>
  <c r="J38" i="17"/>
  <c r="M39" i="17"/>
  <c r="I39" i="17" s="1"/>
  <c r="I41" i="17" s="1"/>
  <c r="C7" i="17" s="1"/>
  <c r="I38" i="17"/>
  <c r="O39" i="17"/>
  <c r="K39" i="17" s="1"/>
  <c r="K41" i="17" s="1"/>
  <c r="E7" i="17" s="1"/>
  <c r="K38" i="17"/>
  <c r="M39" i="19"/>
  <c r="I39" i="19" s="1"/>
  <c r="I41" i="19" s="1"/>
  <c r="C7" i="19" s="1"/>
  <c r="I38" i="19"/>
  <c r="K38" i="2"/>
  <c r="M38" i="2" l="1"/>
  <c r="N38" i="2"/>
  <c r="J38" i="2" s="1"/>
  <c r="N39" i="2" l="1"/>
  <c r="J39" i="2" s="1"/>
  <c r="D8" i="2" s="1"/>
  <c r="M39" i="2"/>
  <c r="I39" i="2" s="1"/>
  <c r="C8" i="2" s="1"/>
  <c r="I38" i="2"/>
</calcChain>
</file>

<file path=xl/sharedStrings.xml><?xml version="1.0" encoding="utf-8"?>
<sst xmlns="http://schemas.openxmlformats.org/spreadsheetml/2006/main" count="292" uniqueCount="123">
  <si>
    <t>UID</t>
  </si>
  <si>
    <t>Uncertainty source</t>
  </si>
  <si>
    <t>Uncertainty value</t>
  </si>
  <si>
    <t>Distribution of the probability</t>
  </si>
  <si>
    <t>Divisor based on distribution shape</t>
  </si>
  <si>
    <r>
      <t>c</t>
    </r>
    <r>
      <rPr>
        <b/>
        <i/>
        <vertAlign val="subscript"/>
        <sz val="8"/>
        <color theme="1"/>
        <rFont val="Arial"/>
        <family val="2"/>
      </rPr>
      <t>i</t>
    </r>
  </si>
  <si>
    <r>
      <t xml:space="preserve">Standard uncertainty </t>
    </r>
    <r>
      <rPr>
        <b/>
        <i/>
        <sz val="8"/>
        <color theme="1"/>
        <rFont val="Arial"/>
        <family val="2"/>
      </rPr>
      <t>u</t>
    </r>
    <r>
      <rPr>
        <b/>
        <i/>
        <vertAlign val="subscript"/>
        <sz val="8"/>
        <color theme="1"/>
        <rFont val="Arial"/>
        <family val="2"/>
      </rPr>
      <t>i</t>
    </r>
    <r>
      <rPr>
        <b/>
        <sz val="8"/>
        <color rgb="FF000000"/>
        <rFont val="Arial"/>
        <family val="2"/>
      </rPr>
      <t xml:space="preserve"> [dB]</t>
    </r>
  </si>
  <si>
    <t>Rectangular</t>
  </si>
  <si>
    <t>Gaussian</t>
  </si>
  <si>
    <t>U-shaped</t>
  </si>
  <si>
    <t>Uncertainty of the network analyzer</t>
  </si>
  <si>
    <t>Combined standard uncertainty (1σ) [dB]</t>
  </si>
  <si>
    <t>Expanded uncertainty (1.96σ - confidence interval of 95 %) [dB]</t>
  </si>
  <si>
    <t>QZ ripple with DUT</t>
  </si>
  <si>
    <t>Influence of the calibration antenna feed cable</t>
  </si>
  <si>
    <t>Rotary joints</t>
  </si>
  <si>
    <t>Switching uncertainty</t>
  </si>
  <si>
    <t>chamber</t>
  </si>
  <si>
    <t>Misalignment DUT &amp; pointing error</t>
  </si>
  <si>
    <t>RF power measurement equipment</t>
  </si>
  <si>
    <t xml:space="preserve"> Gaussian</t>
  </si>
  <si>
    <t xml:space="preserve">Exp. normal </t>
  </si>
  <si>
    <t>Stage 2: DUT measurement</t>
    <phoneticPr fontId="7" type="noConversion"/>
  </si>
  <si>
    <t>rms calculations</t>
    <phoneticPr fontId="7" type="noConversion"/>
  </si>
  <si>
    <r>
      <t>c</t>
    </r>
    <r>
      <rPr>
        <b/>
        <i/>
        <vertAlign val="subscript"/>
        <sz val="10"/>
        <color theme="1"/>
        <rFont val="Arial"/>
        <family val="2"/>
      </rPr>
      <t>i</t>
    </r>
  </si>
  <si>
    <r>
      <t xml:space="preserve">Standard uncertainty </t>
    </r>
    <r>
      <rPr>
        <b/>
        <i/>
        <sz val="10"/>
        <color theme="1"/>
        <rFont val="Arial"/>
        <family val="2"/>
      </rPr>
      <t>u</t>
    </r>
    <r>
      <rPr>
        <b/>
        <i/>
        <vertAlign val="subscript"/>
        <sz val="10"/>
        <color theme="1"/>
        <rFont val="Arial"/>
        <family val="2"/>
      </rPr>
      <t>i</t>
    </r>
    <r>
      <rPr>
        <b/>
        <sz val="10"/>
        <color rgb="FF000000"/>
        <rFont val="Arial"/>
        <family val="2"/>
      </rPr>
      <t xml:space="preserve"> [dB]</t>
    </r>
  </si>
  <si>
    <t>Stage 1: Calibration measurement</t>
    <phoneticPr fontId="7" type="noConversion"/>
  </si>
  <si>
    <t>Instrument</t>
  </si>
  <si>
    <t>Standard uncertainty σ (dB)</t>
  </si>
  <si>
    <t>Probability distribution</t>
  </si>
  <si>
    <t>Uncertainty value (for the prob dist type)</t>
    <phoneticPr fontId="7" type="noConversion"/>
  </si>
  <si>
    <t>Expanded uncertainty [dB]</t>
    <phoneticPr fontId="7" type="noConversion"/>
  </si>
  <si>
    <t>Plane wave synthesiser</t>
    <phoneticPr fontId="7" type="noConversion"/>
  </si>
  <si>
    <t>Longitudinal position uncertainty (i.e. standing wave and imperfect field synthesis) for DUT antenna</t>
  </si>
  <si>
    <t>RF leakage (calibration antenna connector terminated)</t>
  </si>
  <si>
    <t>Miscellaneous Uncertainty</t>
  </si>
  <si>
    <t>System non-linearity</t>
  </si>
  <si>
    <t>Uncertainty of network analyzer</t>
  </si>
  <si>
    <t>Mismatch (i.e. reference antenna, network analyser and reference cable)</t>
  </si>
  <si>
    <t xml:space="preserve">Insertion loss variation </t>
  </si>
  <si>
    <t>Misalignment of positioning system</t>
  </si>
  <si>
    <t>Misalignment of calibration antenna &amp; pointing error</t>
  </si>
  <si>
    <t>Longitudinal position uncertainty (i.e. standing wave and imperfect field synthesis) for calibration antenna</t>
  </si>
  <si>
    <t>QZ ripple with calibration antenna</t>
  </si>
  <si>
    <t>Field repeatability</t>
  </si>
  <si>
    <t>Plane wave synthesiser</t>
    <phoneticPr fontId="7" type="noConversion"/>
  </si>
  <si>
    <t>Total power dynamic range conducted unbcertainty</t>
    <phoneticPr fontId="7" type="noConversion"/>
  </si>
  <si>
    <t>TRP Summation error</t>
    <phoneticPr fontId="7" type="noConversion"/>
  </si>
  <si>
    <t>Total MU</t>
    <phoneticPr fontId="7" type="noConversion"/>
  </si>
  <si>
    <t>30MHz&lt;f≤6 GHz</t>
  </si>
  <si>
    <t>6GHz&lt;f ≤19GHz</t>
  </si>
  <si>
    <t>Conducted MU (minus missmatch) - Whole Spectrum</t>
    <phoneticPr fontId="7" type="noConversion"/>
  </si>
  <si>
    <t>Conducted MU (minus missmatch) - up to 6GHz</t>
    <phoneticPr fontId="7" type="noConversion"/>
  </si>
  <si>
    <t>Test Equipment Errors</t>
    <phoneticPr fontId="7" type="noConversion"/>
  </si>
  <si>
    <t>Additional (COEX) emssions - Condcuted Uncertainty (minus missmatch)</t>
    <phoneticPr fontId="7" type="noConversion"/>
  </si>
  <si>
    <t>UID</t>
    <phoneticPr fontId="7" type="noConversion"/>
  </si>
  <si>
    <t>RF power measurement equipment (e.g. spectrum analyzer, power meter)</t>
    <phoneticPr fontId="7" type="noConversion"/>
  </si>
  <si>
    <t>Uncertainty of the RF signal generator</t>
    <phoneticPr fontId="7" type="noConversion"/>
  </si>
  <si>
    <t>A7-3</t>
    <phoneticPr fontId="7" type="noConversion"/>
  </si>
  <si>
    <t>A7-5</t>
  </si>
  <si>
    <t>A7-14</t>
    <phoneticPr fontId="7" type="noConversion"/>
  </si>
  <si>
    <t>A7-6</t>
    <phoneticPr fontId="7" type="noConversion"/>
  </si>
  <si>
    <t>A7-7</t>
    <phoneticPr fontId="7" type="noConversion"/>
  </si>
  <si>
    <t>A7-8</t>
    <phoneticPr fontId="7" type="noConversion"/>
  </si>
  <si>
    <t>A7-9</t>
    <phoneticPr fontId="7" type="noConversion"/>
  </si>
  <si>
    <t>A7-1a</t>
    <phoneticPr fontId="7" type="noConversion"/>
  </si>
  <si>
    <t>A7-1b</t>
    <phoneticPr fontId="7" type="noConversion"/>
  </si>
  <si>
    <t>A7-10</t>
    <phoneticPr fontId="7" type="noConversion"/>
  </si>
  <si>
    <t>A7-2a</t>
    <phoneticPr fontId="7" type="noConversion"/>
  </si>
  <si>
    <t>A7-2b</t>
    <phoneticPr fontId="7" type="noConversion"/>
  </si>
  <si>
    <t>A7-4a</t>
    <phoneticPr fontId="7" type="noConversion"/>
  </si>
  <si>
    <t>A7-11</t>
    <phoneticPr fontId="7" type="noConversion"/>
  </si>
  <si>
    <t>A7-12</t>
    <phoneticPr fontId="7" type="noConversion"/>
  </si>
  <si>
    <t>C1-1</t>
    <phoneticPr fontId="7" type="noConversion"/>
  </si>
  <si>
    <t>C1-2</t>
    <phoneticPr fontId="7" type="noConversion"/>
  </si>
  <si>
    <t>C1-3</t>
  </si>
  <si>
    <t>C1-4</t>
  </si>
  <si>
    <t>C1-5</t>
  </si>
  <si>
    <t>C1-6</t>
  </si>
  <si>
    <t xml:space="preserve">Combined standard uncertainty (1σ) [dB] </t>
    <phoneticPr fontId="7" type="noConversion"/>
  </si>
  <si>
    <t>DL-RS MU derived from conducted spec</t>
    <phoneticPr fontId="7" type="noConversion"/>
  </si>
  <si>
    <t>C3-2</t>
    <phoneticPr fontId="7" type="noConversion"/>
  </si>
  <si>
    <t>C3-1</t>
    <phoneticPr fontId="7" type="noConversion"/>
  </si>
  <si>
    <r>
      <t xml:space="preserve">19GHz&lt;f </t>
    </r>
    <r>
      <rPr>
        <b/>
        <sz val="8"/>
        <color theme="1"/>
        <rFont val="NSimSun"/>
        <family val="3"/>
        <charset val="134"/>
      </rPr>
      <t>≤</t>
    </r>
    <r>
      <rPr>
        <b/>
        <sz val="8"/>
        <color theme="1"/>
        <rFont val="Arial"/>
        <family val="2"/>
      </rPr>
      <t>26GHz</t>
    </r>
    <phoneticPr fontId="7" type="noConversion"/>
  </si>
  <si>
    <t>Frequency Flatness</t>
    <phoneticPr fontId="7" type="noConversion"/>
  </si>
  <si>
    <t>A7-13</t>
    <phoneticPr fontId="7" type="noConversion"/>
  </si>
  <si>
    <t xml:space="preserve">As per RS comments, </t>
    <phoneticPr fontId="7" type="noConversion"/>
  </si>
  <si>
    <t>C1-1</t>
    <phoneticPr fontId="7" type="noConversion"/>
  </si>
  <si>
    <t>divisor</t>
    <phoneticPr fontId="7" type="noConversion"/>
  </si>
  <si>
    <t>Test Equipment Errors (same errors and values are consistant with above, buit greater freq range)</t>
    <phoneticPr fontId="7" type="noConversion"/>
  </si>
  <si>
    <t>Review comments (RAN4#94)</t>
    <phoneticPr fontId="7" type="noConversion"/>
  </si>
  <si>
    <t>Common maximum accepted test system uncertainty</t>
    <phoneticPr fontId="7" type="noConversion"/>
  </si>
  <si>
    <t>Indoor Anechoic Chamber</t>
  </si>
  <si>
    <t>Compact Antenna Test Range</t>
  </si>
  <si>
    <t>One Dimensional Compact Range Chamber</t>
  </si>
  <si>
    <t>Near Field Test Range</t>
  </si>
  <si>
    <t>Table 11.3.6.3-2: PWS MU value derivation for absolute ACLR measurement</t>
    <phoneticPr fontId="7" type="noConversion"/>
  </si>
  <si>
    <r>
      <t>3&lt;f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4.2 GHz</t>
    </r>
    <phoneticPr fontId="7" type="noConversion"/>
  </si>
  <si>
    <r>
      <t>f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3 GHz</t>
    </r>
    <phoneticPr fontId="7" type="noConversion"/>
  </si>
  <si>
    <r>
      <t>4.2&lt;f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6 GHz</t>
    </r>
    <phoneticPr fontId="7" type="noConversion"/>
  </si>
  <si>
    <r>
      <t>f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3 GHz</t>
    </r>
    <phoneticPr fontId="7" type="noConversion"/>
  </si>
  <si>
    <r>
      <t>3&lt;f&lt;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.8 GHz</t>
    </r>
    <phoneticPr fontId="7" type="noConversion"/>
  </si>
  <si>
    <r>
      <t>3.8&lt;f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12.75 GHz</t>
    </r>
    <phoneticPr fontId="7" type="noConversion"/>
  </si>
  <si>
    <r>
      <t>12.75&lt;f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19 GHz</t>
    </r>
    <phoneticPr fontId="7" type="noConversion"/>
  </si>
  <si>
    <r>
      <t>19&lt;f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26 GHz</t>
    </r>
    <phoneticPr fontId="7" type="noConversion"/>
  </si>
  <si>
    <t>Uncertainty of the absolute gain of the reference antenna</t>
    <phoneticPr fontId="7" type="noConversion"/>
  </si>
  <si>
    <t>C3-3</t>
    <phoneticPr fontId="7" type="noConversion"/>
  </si>
  <si>
    <t>C3-4</t>
    <phoneticPr fontId="7" type="noConversion"/>
  </si>
  <si>
    <t>C3-5</t>
    <phoneticPr fontId="7" type="noConversion"/>
  </si>
  <si>
    <t>Transmitter mandatory spurious emissions - Conducted Uncertainty (minus miss match)</t>
    <phoneticPr fontId="7" type="noConversion"/>
  </si>
  <si>
    <t>Receiver spurious emissions - Conducted Uncertainty (minus missmatch)</t>
    <phoneticPr fontId="7" type="noConversion"/>
  </si>
  <si>
    <t>Noise figure measurememt accuracy</t>
    <phoneticPr fontId="7" type="noConversion"/>
  </si>
  <si>
    <t>Measurement Reciever (Co-location)</t>
    <phoneticPr fontId="7" type="noConversion"/>
  </si>
  <si>
    <t>Table 9.2.7-1: OTA test system specific measurement uncertainty values for the EIRP accuracy, FR1, Normal test conditions</t>
  </si>
  <si>
    <t>Table 9.2.6.3-2: PWS measurement uncertainty value derivation for EIRP accuracy measurements, FR1</t>
  </si>
  <si>
    <t>Table 9.4.5.3-1: PWS MU value derivation for OTA E-UTRA DL RS power measurement</t>
  </si>
  <si>
    <t>Table 11.2.6.3-1: PWS MU value derivation for OTA BS output power</t>
  </si>
  <si>
    <t>Table 11.2.7-1: Test system specific MU values for the OTA BS output power test, Normal test conditions, FR1</t>
  </si>
  <si>
    <t>Table 11.3.7-1: Test system specific MU values for the absolute OTA ACLR, Normal test conditions, FR1</t>
  </si>
  <si>
    <t xml:space="preserve">Plane Wave Synthesizer </t>
  </si>
  <si>
    <t>Reverberation Chamber</t>
  </si>
  <si>
    <t>Table 9.4.6-1: Test system specific measurement uncertainty values for the OTA E-UTRA DL RS power test</t>
  </si>
  <si>
    <t>Plane Wave Synthesizer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</si>
</sst>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b/>
      <i/>
      <sz val="8"/>
      <color theme="1"/>
      <name val="Arial"/>
      <family val="2"/>
    </font>
    <font>
      <b/>
      <i/>
      <vertAlign val="subscript"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 Unicode MS"/>
      <family val="2"/>
      <charset val="128"/>
    </font>
    <font>
      <b/>
      <sz val="10"/>
      <color theme="1"/>
      <name val="Arial"/>
      <family val="2"/>
    </font>
    <font>
      <b/>
      <sz val="10"/>
      <color theme="1"/>
      <name val="Arial Unicode MS"/>
      <family val="2"/>
      <charset val="128"/>
    </font>
    <font>
      <b/>
      <i/>
      <sz val="10"/>
      <color theme="1"/>
      <name val="Arial"/>
      <family val="2"/>
    </font>
    <font>
      <b/>
      <i/>
      <vertAlign val="subscript"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name val="Arial Unicode MS"/>
      <family val="2"/>
      <charset val="128"/>
    </font>
    <font>
      <sz val="9"/>
      <color theme="1"/>
      <name val="NSimSun"/>
      <family val="3"/>
      <charset val="134"/>
    </font>
    <font>
      <b/>
      <sz val="10"/>
      <name val="Arial Unicode MS"/>
      <family val="2"/>
      <charset val="128"/>
    </font>
    <font>
      <b/>
      <sz val="8"/>
      <name val="Arial"/>
      <family val="2"/>
    </font>
    <font>
      <b/>
      <sz val="8"/>
      <color theme="1"/>
      <name val="NSimSun"/>
      <family val="3"/>
      <charset val="134"/>
    </font>
    <font>
      <sz val="11"/>
      <name val="Calibri"/>
      <family val="2"/>
      <scheme val="minor"/>
    </font>
    <font>
      <sz val="10"/>
      <color rgb="FFFF0000"/>
      <name val="Arial Unicode MS"/>
      <family val="2"/>
      <charset val="128"/>
    </font>
    <font>
      <sz val="8"/>
      <color rgb="FFFF0000"/>
      <name val="Arial"/>
      <family val="2"/>
    </font>
    <font>
      <b/>
      <sz val="8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FFFF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>
      <alignment vertical="center"/>
    </xf>
  </cellStyleXfs>
  <cellXfs count="144">
    <xf numFmtId="0" fontId="0" fillId="0" borderId="0" xfId="0"/>
    <xf numFmtId="0" fontId="0" fillId="0" borderId="0" xfId="0" applyAlignment="1">
      <alignment horizontal="center" vertical="center"/>
    </xf>
    <xf numFmtId="0" fontId="5" fillId="0" borderId="2" xfId="0" applyFont="1" applyBorder="1" applyAlignment="1">
      <alignment wrapText="1"/>
    </xf>
    <xf numFmtId="0" fontId="11" fillId="0" borderId="0" xfId="0" applyFont="1"/>
    <xf numFmtId="0" fontId="11" fillId="0" borderId="0" xfId="0" applyFont="1" applyAlignment="1">
      <alignment wrapText="1"/>
    </xf>
    <xf numFmtId="0" fontId="11" fillId="0" borderId="0" xfId="0" applyFont="1" applyAlignment="1">
      <alignment horizontal="center"/>
    </xf>
    <xf numFmtId="0" fontId="6" fillId="3" borderId="0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11" fillId="0" borderId="2" xfId="0" applyFont="1" applyBorder="1"/>
    <xf numFmtId="0" fontId="11" fillId="0" borderId="2" xfId="0" applyFont="1" applyBorder="1" applyAlignment="1">
      <alignment wrapText="1"/>
    </xf>
    <xf numFmtId="0" fontId="11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wrapText="1"/>
    </xf>
    <xf numFmtId="0" fontId="0" fillId="3" borderId="2" xfId="0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2" fontId="11" fillId="0" borderId="2" xfId="0" applyNumberFormat="1" applyFont="1" applyBorder="1" applyAlignment="1">
      <alignment horizontal="center" vertical="center"/>
    </xf>
    <xf numFmtId="0" fontId="9" fillId="0" borderId="0" xfId="0" applyFont="1"/>
    <xf numFmtId="0" fontId="9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2" fontId="13" fillId="0" borderId="0" xfId="0" applyNumberFormat="1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2" fontId="5" fillId="0" borderId="2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wrapText="1"/>
    </xf>
    <xf numFmtId="0" fontId="9" fillId="0" borderId="0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2" fontId="19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2" xfId="0" applyFont="1" applyFill="1" applyBorder="1"/>
    <xf numFmtId="0" fontId="11" fillId="0" borderId="2" xfId="0" applyFont="1" applyFill="1" applyBorder="1" applyAlignment="1">
      <alignment wrapText="1"/>
    </xf>
    <xf numFmtId="0" fontId="13" fillId="0" borderId="2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" fontId="5" fillId="0" borderId="0" xfId="0" applyNumberFormat="1" applyFont="1" applyFill="1" applyBorder="1" applyAlignment="1">
      <alignment horizontal="center" vertical="center"/>
    </xf>
    <xf numFmtId="2" fontId="5" fillId="4" borderId="2" xfId="0" applyNumberFormat="1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/>
    </xf>
    <xf numFmtId="2" fontId="11" fillId="0" borderId="2" xfId="0" applyNumberFormat="1" applyFont="1" applyFill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2" xfId="0" applyFont="1" applyBorder="1" applyAlignment="1">
      <alignment horizontal="center" wrapText="1"/>
    </xf>
    <xf numFmtId="0" fontId="1" fillId="6" borderId="2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left" vertical="center"/>
    </xf>
    <xf numFmtId="0" fontId="5" fillId="0" borderId="0" xfId="0" applyFont="1" applyAlignment="1">
      <alignment vertical="top"/>
    </xf>
    <xf numFmtId="0" fontId="13" fillId="0" borderId="2" xfId="0" applyFont="1" applyBorder="1" applyAlignment="1">
      <alignment vertical="center"/>
    </xf>
    <xf numFmtId="0" fontId="0" fillId="0" borderId="0" xfId="0" applyAlignment="1">
      <alignment vertical="center"/>
    </xf>
    <xf numFmtId="0" fontId="13" fillId="0" borderId="0" xfId="0" applyFont="1" applyBorder="1" applyAlignment="1">
      <alignment horizontal="left" vertical="center" wrapText="1"/>
    </xf>
    <xf numFmtId="2" fontId="6" fillId="0" borderId="2" xfId="0" applyNumberFormat="1" applyFont="1" applyBorder="1" applyAlignment="1">
      <alignment horizontal="center" wrapText="1"/>
    </xf>
    <xf numFmtId="2" fontId="5" fillId="0" borderId="2" xfId="0" applyNumberFormat="1" applyFont="1" applyBorder="1" applyAlignment="1">
      <alignment horizontal="center" wrapText="1"/>
    </xf>
    <xf numFmtId="2" fontId="0" fillId="0" borderId="0" xfId="0" applyNumberFormat="1" applyAlignment="1">
      <alignment horizontal="center" vertical="center"/>
    </xf>
    <xf numFmtId="0" fontId="13" fillId="0" borderId="3" xfId="0" applyFont="1" applyBorder="1" applyAlignment="1">
      <alignment horizontal="left" vertical="center"/>
    </xf>
    <xf numFmtId="2" fontId="13" fillId="0" borderId="3" xfId="0" applyNumberFormat="1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vertical="center"/>
    </xf>
    <xf numFmtId="2" fontId="19" fillId="0" borderId="0" xfId="0" applyNumberFormat="1" applyFont="1" applyBorder="1" applyAlignment="1">
      <alignment horizontal="center" vertical="center"/>
    </xf>
    <xf numFmtId="0" fontId="11" fillId="0" borderId="2" xfId="0" applyFont="1" applyFill="1" applyBorder="1" applyAlignment="1">
      <alignment horizontal="center"/>
    </xf>
    <xf numFmtId="2" fontId="9" fillId="0" borderId="2" xfId="0" applyNumberFormat="1" applyFont="1" applyBorder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 wrapText="1"/>
    </xf>
    <xf numFmtId="2" fontId="11" fillId="0" borderId="2" xfId="0" applyNumberFormat="1" applyFont="1" applyBorder="1" applyAlignment="1">
      <alignment horizontal="center"/>
    </xf>
    <xf numFmtId="2" fontId="11" fillId="0" borderId="2" xfId="0" applyNumberFormat="1" applyFont="1" applyFill="1" applyBorder="1" applyAlignment="1">
      <alignment horizontal="center"/>
    </xf>
    <xf numFmtId="2" fontId="11" fillId="7" borderId="2" xfId="0" applyNumberFormat="1" applyFont="1" applyFill="1" applyBorder="1" applyAlignment="1">
      <alignment horizontal="center"/>
    </xf>
    <xf numFmtId="2" fontId="5" fillId="7" borderId="2" xfId="0" applyNumberFormat="1" applyFont="1" applyFill="1" applyBorder="1" applyAlignment="1">
      <alignment horizontal="center" wrapText="1"/>
    </xf>
    <xf numFmtId="2" fontId="11" fillId="7" borderId="2" xfId="0" applyNumberFormat="1" applyFont="1" applyFill="1" applyBorder="1" applyAlignment="1">
      <alignment horizontal="center" vertical="center"/>
    </xf>
    <xf numFmtId="2" fontId="5" fillId="7" borderId="2" xfId="0" applyNumberFormat="1" applyFont="1" applyFill="1" applyBorder="1" applyAlignment="1">
      <alignment horizontal="center" vertical="center"/>
    </xf>
    <xf numFmtId="2" fontId="5" fillId="0" borderId="2" xfId="0" applyNumberFormat="1" applyFont="1" applyBorder="1" applyAlignment="1">
      <alignment wrapText="1"/>
    </xf>
    <xf numFmtId="2" fontId="6" fillId="7" borderId="2" xfId="0" applyNumberFormat="1" applyFont="1" applyFill="1" applyBorder="1" applyAlignment="1">
      <alignment horizontal="center" wrapText="1"/>
    </xf>
    <xf numFmtId="2" fontId="9" fillId="0" borderId="11" xfId="0" applyNumberFormat="1" applyFont="1" applyBorder="1" applyAlignment="1">
      <alignment horizontal="center" vertical="center" wrapText="1"/>
    </xf>
    <xf numFmtId="2" fontId="9" fillId="0" borderId="12" xfId="0" applyNumberFormat="1" applyFont="1" applyBorder="1" applyAlignment="1">
      <alignment horizontal="center" vertical="center" wrapText="1"/>
    </xf>
    <xf numFmtId="2" fontId="9" fillId="0" borderId="13" xfId="0" applyNumberFormat="1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 wrapText="1"/>
    </xf>
    <xf numFmtId="2" fontId="5" fillId="7" borderId="2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/>
    </xf>
    <xf numFmtId="0" fontId="11" fillId="0" borderId="2" xfId="0" applyFont="1" applyBorder="1" applyAlignment="1">
      <alignment vertical="center"/>
    </xf>
    <xf numFmtId="0" fontId="11" fillId="0" borderId="2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3" fillId="5" borderId="5" xfId="0" applyFont="1" applyFill="1" applyBorder="1" applyAlignment="1">
      <alignment horizontal="center"/>
    </xf>
    <xf numFmtId="0" fontId="1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0" fillId="5" borderId="2" xfId="0" applyFill="1" applyBorder="1" applyAlignment="1">
      <alignment horizontal="center" vertical="center"/>
    </xf>
    <xf numFmtId="2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/>
    </xf>
    <xf numFmtId="0" fontId="22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vertical="center"/>
    </xf>
    <xf numFmtId="0" fontId="1" fillId="0" borderId="14" xfId="0" applyFont="1" applyBorder="1" applyAlignment="1">
      <alignment horizont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2" fontId="23" fillId="0" borderId="2" xfId="0" applyNumberFormat="1" applyFont="1" applyFill="1" applyBorder="1" applyAlignment="1">
      <alignment horizontal="center"/>
    </xf>
    <xf numFmtId="2" fontId="23" fillId="7" borderId="2" xfId="0" applyNumberFormat="1" applyFont="1" applyFill="1" applyBorder="1" applyAlignment="1">
      <alignment horizontal="center"/>
    </xf>
    <xf numFmtId="2" fontId="24" fillId="7" borderId="2" xfId="0" applyNumberFormat="1" applyFont="1" applyFill="1" applyBorder="1" applyAlignment="1">
      <alignment horizontal="center" wrapText="1"/>
    </xf>
    <xf numFmtId="2" fontId="24" fillId="0" borderId="2" xfId="0" applyNumberFormat="1" applyFont="1" applyFill="1" applyBorder="1" applyAlignment="1">
      <alignment horizontal="center" wrapText="1"/>
    </xf>
    <xf numFmtId="2" fontId="25" fillId="0" borderId="2" xfId="0" applyNumberFormat="1" applyFont="1" applyFill="1" applyBorder="1" applyAlignment="1">
      <alignment horizontal="center" vertical="center" wrapText="1"/>
    </xf>
    <xf numFmtId="2" fontId="23" fillId="7" borderId="2" xfId="0" applyNumberFormat="1" applyFont="1" applyFill="1" applyBorder="1" applyAlignment="1">
      <alignment horizontal="center" vertical="center"/>
    </xf>
    <xf numFmtId="2" fontId="23" fillId="0" borderId="2" xfId="0" applyNumberFormat="1" applyFont="1" applyFill="1" applyBorder="1" applyAlignment="1">
      <alignment horizontal="center" vertical="center"/>
    </xf>
    <xf numFmtId="2" fontId="25" fillId="7" borderId="2" xfId="0" applyNumberFormat="1" applyFont="1" applyFill="1" applyBorder="1" applyAlignment="1">
      <alignment horizontal="center" vertical="center" wrapText="1"/>
    </xf>
    <xf numFmtId="0" fontId="22" fillId="0" borderId="5" xfId="0" applyFont="1" applyBorder="1" applyAlignment="1">
      <alignment horizontal="left" vertical="center" wrapText="1"/>
    </xf>
    <xf numFmtId="2" fontId="17" fillId="7" borderId="2" xfId="0" applyNumberFormat="1" applyFont="1" applyFill="1" applyBorder="1" applyAlignment="1">
      <alignment horizontal="center" vertical="center"/>
    </xf>
    <xf numFmtId="2" fontId="24" fillId="7" borderId="2" xfId="0" applyNumberFormat="1" applyFont="1" applyFill="1" applyBorder="1" applyAlignment="1">
      <alignment horizontal="center" vertical="center" wrapText="1"/>
    </xf>
    <xf numFmtId="2" fontId="24" fillId="0" borderId="2" xfId="0" applyNumberFormat="1" applyFont="1" applyFill="1" applyBorder="1" applyAlignment="1">
      <alignment horizontal="center" vertical="center" wrapText="1"/>
    </xf>
    <xf numFmtId="2" fontId="20" fillId="7" borderId="2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2" fontId="24" fillId="0" borderId="2" xfId="0" applyNumberFormat="1" applyFont="1" applyFill="1" applyBorder="1" applyAlignment="1">
      <alignment horizontal="center" vertical="center"/>
    </xf>
  </cellXfs>
  <cellStyles count="2">
    <cellStyle name="Normal" xfId="0" builtinId="0"/>
    <cellStyle name="常规 2" xfId="1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zoomScale="85" zoomScaleNormal="85" workbookViewId="0"/>
  </sheetViews>
  <sheetFormatPr defaultColWidth="9" defaultRowHeight="12"/>
  <cols>
    <col min="1" max="1" width="9.140625" style="20" bestFit="1" customWidth="1"/>
    <col min="2" max="2" width="36.28515625" style="32" customWidth="1"/>
    <col min="3" max="5" width="10.28515625" style="26" bestFit="1" customWidth="1"/>
    <col min="6" max="6" width="9" style="26"/>
    <col min="7" max="7" width="7.42578125" style="26" customWidth="1"/>
    <col min="8" max="10" width="9.140625" style="26" bestFit="1" customWidth="1"/>
    <col min="11" max="14" width="9" style="18"/>
    <col min="15" max="15" width="3.5703125" style="18" customWidth="1"/>
    <col min="16" max="16" width="29.42578125" style="18" customWidth="1"/>
    <col min="17" max="16384" width="9" style="18"/>
  </cols>
  <sheetData>
    <row r="1" spans="1:16">
      <c r="P1" s="56" t="s">
        <v>90</v>
      </c>
    </row>
    <row r="2" spans="1:16">
      <c r="B2" s="95" t="s">
        <v>53</v>
      </c>
      <c r="C2" s="96"/>
      <c r="D2" s="96"/>
      <c r="E2" s="96"/>
      <c r="F2" s="96"/>
      <c r="G2" s="96"/>
      <c r="H2" s="96"/>
      <c r="I2" s="96"/>
      <c r="J2" s="97"/>
      <c r="P2" s="57"/>
    </row>
    <row r="3" spans="1:16" ht="23.25" customHeight="1">
      <c r="A3" s="98" t="s">
        <v>55</v>
      </c>
      <c r="B3" s="92" t="s">
        <v>27</v>
      </c>
      <c r="C3" s="93" t="s">
        <v>30</v>
      </c>
      <c r="D3" s="93"/>
      <c r="E3" s="93"/>
      <c r="F3" s="93" t="s">
        <v>29</v>
      </c>
      <c r="G3" s="90" t="s">
        <v>88</v>
      </c>
      <c r="H3" s="93" t="s">
        <v>28</v>
      </c>
      <c r="I3" s="93"/>
      <c r="J3" s="93"/>
      <c r="P3" s="57"/>
    </row>
    <row r="4" spans="1:16" ht="24.75" thickBot="1">
      <c r="A4" s="98"/>
      <c r="B4" s="92"/>
      <c r="C4" s="51" t="s">
        <v>98</v>
      </c>
      <c r="D4" s="52" t="s">
        <v>97</v>
      </c>
      <c r="E4" s="53" t="s">
        <v>99</v>
      </c>
      <c r="F4" s="93"/>
      <c r="G4" s="91"/>
      <c r="H4" s="51" t="s">
        <v>98</v>
      </c>
      <c r="I4" s="52" t="s">
        <v>97</v>
      </c>
      <c r="J4" s="53" t="s">
        <v>99</v>
      </c>
      <c r="P4" s="57"/>
    </row>
    <row r="5" spans="1:16" ht="24">
      <c r="A5" s="20" t="s">
        <v>73</v>
      </c>
      <c r="B5" s="31" t="s">
        <v>56</v>
      </c>
      <c r="C5" s="19">
        <f t="shared" ref="C5:E10" si="0">H5*$G5</f>
        <v>0.14000000000000001</v>
      </c>
      <c r="D5" s="19">
        <f t="shared" si="0"/>
        <v>0.26</v>
      </c>
      <c r="E5" s="19">
        <f t="shared" si="0"/>
        <v>0.26</v>
      </c>
      <c r="F5" s="11" t="s">
        <v>8</v>
      </c>
      <c r="G5" s="11">
        <v>1</v>
      </c>
      <c r="H5" s="11">
        <v>0.14000000000000001</v>
      </c>
      <c r="I5" s="11">
        <v>0.26</v>
      </c>
      <c r="J5" s="11">
        <v>0.26</v>
      </c>
      <c r="P5" s="57"/>
    </row>
    <row r="6" spans="1:16">
      <c r="A6" s="20" t="s">
        <v>74</v>
      </c>
      <c r="B6" s="31" t="s">
        <v>57</v>
      </c>
      <c r="C6" s="19">
        <f t="shared" si="0"/>
        <v>0.46</v>
      </c>
      <c r="D6" s="19">
        <f t="shared" si="0"/>
        <v>0.46</v>
      </c>
      <c r="E6" s="19">
        <f t="shared" si="0"/>
        <v>0.46</v>
      </c>
      <c r="F6" s="11" t="s">
        <v>8</v>
      </c>
      <c r="G6" s="11">
        <v>1</v>
      </c>
      <c r="H6" s="11">
        <v>0.46</v>
      </c>
      <c r="I6" s="11">
        <v>0.46</v>
      </c>
      <c r="J6" s="11">
        <v>0.46</v>
      </c>
      <c r="P6" s="57"/>
    </row>
    <row r="7" spans="1:16" ht="12.75">
      <c r="A7" s="20" t="s">
        <v>75</v>
      </c>
      <c r="B7" s="9" t="s">
        <v>10</v>
      </c>
      <c r="C7" s="19">
        <f t="shared" si="0"/>
        <v>0.13</v>
      </c>
      <c r="D7" s="19">
        <f t="shared" si="0"/>
        <v>0.2</v>
      </c>
      <c r="E7" s="19">
        <f t="shared" si="0"/>
        <v>0.2</v>
      </c>
      <c r="F7" s="11" t="s">
        <v>8</v>
      </c>
      <c r="G7" s="11">
        <v>1</v>
      </c>
      <c r="H7" s="11">
        <v>0.13</v>
      </c>
      <c r="I7" s="11">
        <v>0.2</v>
      </c>
      <c r="J7" s="11">
        <v>0.2</v>
      </c>
      <c r="P7" s="57"/>
    </row>
    <row r="8" spans="1:16" ht="24.75">
      <c r="A8" s="20" t="s">
        <v>76</v>
      </c>
      <c r="B8" s="9" t="s">
        <v>105</v>
      </c>
      <c r="C8" s="71">
        <f t="shared" si="0"/>
        <v>0.50229473419497439</v>
      </c>
      <c r="D8" s="71">
        <f t="shared" si="0"/>
        <v>0.4330127018922193</v>
      </c>
      <c r="E8" s="71">
        <f t="shared" si="0"/>
        <v>0.4330127018922193</v>
      </c>
      <c r="F8" s="11" t="s">
        <v>7</v>
      </c>
      <c r="G8" s="11">
        <f>3^0.5</f>
        <v>1.7320508075688772</v>
      </c>
      <c r="H8" s="11">
        <v>0.28999999999999998</v>
      </c>
      <c r="I8" s="11">
        <v>0.25</v>
      </c>
      <c r="J8" s="11">
        <v>0.25</v>
      </c>
      <c r="P8" s="57"/>
    </row>
    <row r="9" spans="1:16">
      <c r="A9" s="20" t="s">
        <v>77</v>
      </c>
      <c r="B9" s="31" t="s">
        <v>112</v>
      </c>
      <c r="C9" s="19">
        <f t="shared" si="0"/>
        <v>0.41</v>
      </c>
      <c r="D9" s="19">
        <f t="shared" si="0"/>
        <v>0.74</v>
      </c>
      <c r="E9" s="19">
        <f t="shared" si="0"/>
        <v>0.8</v>
      </c>
      <c r="F9" s="11" t="s">
        <v>8</v>
      </c>
      <c r="G9" s="11">
        <v>1</v>
      </c>
      <c r="H9" s="28">
        <v>0.41</v>
      </c>
      <c r="I9" s="28">
        <v>0.74</v>
      </c>
      <c r="J9" s="46">
        <v>0.8</v>
      </c>
      <c r="P9" s="57"/>
    </row>
    <row r="10" spans="1:16">
      <c r="A10" s="20" t="s">
        <v>78</v>
      </c>
      <c r="B10" s="31" t="s">
        <v>111</v>
      </c>
      <c r="C10" s="19">
        <f t="shared" si="0"/>
        <v>0.2</v>
      </c>
      <c r="D10" s="19">
        <f t="shared" si="0"/>
        <v>0.2</v>
      </c>
      <c r="E10" s="19">
        <f t="shared" si="0"/>
        <v>0.2</v>
      </c>
      <c r="F10" s="11" t="s">
        <v>8</v>
      </c>
      <c r="G10" s="11">
        <v>1</v>
      </c>
      <c r="H10" s="28">
        <v>0.2</v>
      </c>
      <c r="I10" s="28">
        <v>0.2</v>
      </c>
      <c r="J10" s="28">
        <v>0.2</v>
      </c>
      <c r="P10" s="57"/>
    </row>
    <row r="11" spans="1:16">
      <c r="F11" s="12"/>
      <c r="G11" s="12"/>
      <c r="H11" s="30"/>
      <c r="I11" s="30"/>
      <c r="J11" s="30"/>
      <c r="P11" s="57"/>
    </row>
    <row r="12" spans="1:16">
      <c r="F12" s="12"/>
      <c r="G12" s="12"/>
      <c r="H12" s="30"/>
      <c r="I12" s="30"/>
      <c r="J12" s="30"/>
      <c r="P12" s="57"/>
    </row>
    <row r="13" spans="1:16">
      <c r="A13" s="19"/>
      <c r="B13" s="100" t="s">
        <v>89</v>
      </c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P13" s="57"/>
    </row>
    <row r="14" spans="1:16" ht="12" customHeight="1">
      <c r="A14" s="99" t="s">
        <v>55</v>
      </c>
      <c r="B14" s="92" t="s">
        <v>27</v>
      </c>
      <c r="C14" s="93" t="s">
        <v>30</v>
      </c>
      <c r="D14" s="93"/>
      <c r="E14" s="93"/>
      <c r="F14" s="93"/>
      <c r="G14" s="93"/>
      <c r="H14" s="93" t="s">
        <v>29</v>
      </c>
      <c r="I14" s="90" t="s">
        <v>88</v>
      </c>
      <c r="J14" s="93" t="s">
        <v>28</v>
      </c>
      <c r="K14" s="93"/>
      <c r="L14" s="93"/>
      <c r="M14" s="93"/>
      <c r="N14" s="93"/>
      <c r="P14" s="57"/>
    </row>
    <row r="15" spans="1:16" ht="24.75" thickBot="1">
      <c r="A15" s="99"/>
      <c r="B15" s="92"/>
      <c r="C15" s="51" t="s">
        <v>100</v>
      </c>
      <c r="D15" s="11" t="s">
        <v>101</v>
      </c>
      <c r="E15" s="11" t="s">
        <v>102</v>
      </c>
      <c r="F15" s="11" t="s">
        <v>103</v>
      </c>
      <c r="G15" s="11" t="s">
        <v>104</v>
      </c>
      <c r="H15" s="93"/>
      <c r="I15" s="91"/>
      <c r="J15" s="51" t="s">
        <v>100</v>
      </c>
      <c r="K15" s="11" t="s">
        <v>101</v>
      </c>
      <c r="L15" s="11" t="s">
        <v>102</v>
      </c>
      <c r="M15" s="11" t="s">
        <v>103</v>
      </c>
      <c r="N15" s="11" t="s">
        <v>104</v>
      </c>
      <c r="P15" s="57"/>
    </row>
    <row r="16" spans="1:16" ht="12" customHeight="1">
      <c r="A16" s="19" t="s">
        <v>87</v>
      </c>
      <c r="B16" s="31" t="s">
        <v>56</v>
      </c>
      <c r="C16" s="28">
        <v>0.14000000000000001</v>
      </c>
      <c r="D16" s="28">
        <v>0.26</v>
      </c>
      <c r="E16" s="28">
        <v>0.26</v>
      </c>
      <c r="F16" s="11">
        <v>0.37</v>
      </c>
      <c r="G16" s="28">
        <v>0.37</v>
      </c>
      <c r="H16" s="11" t="s">
        <v>8</v>
      </c>
      <c r="I16" s="11">
        <v>1</v>
      </c>
      <c r="J16" s="19">
        <f>C16/$I16</f>
        <v>0.14000000000000001</v>
      </c>
      <c r="K16" s="19">
        <f>D16/$I16</f>
        <v>0.26</v>
      </c>
      <c r="L16" s="19">
        <f>E16/$I16</f>
        <v>0.26</v>
      </c>
      <c r="M16" s="19">
        <f>F16/$I16</f>
        <v>0.37</v>
      </c>
      <c r="N16" s="19">
        <f>G16/$I16</f>
        <v>0.37</v>
      </c>
      <c r="P16" s="57"/>
    </row>
    <row r="17" spans="1:16" ht="12.75">
      <c r="A17" s="19" t="s">
        <v>75</v>
      </c>
      <c r="B17" s="9" t="s">
        <v>10</v>
      </c>
      <c r="C17" s="19">
        <v>0.13</v>
      </c>
      <c r="D17" s="19">
        <v>0.2</v>
      </c>
      <c r="E17" s="19">
        <v>0.2</v>
      </c>
      <c r="F17" s="28">
        <v>0.2</v>
      </c>
      <c r="G17" s="28">
        <v>0.2</v>
      </c>
      <c r="H17" s="11" t="s">
        <v>8</v>
      </c>
      <c r="I17" s="11">
        <v>1</v>
      </c>
      <c r="J17" s="19">
        <f t="shared" ref="J17:N17" si="1">C17/$I17</f>
        <v>0.13</v>
      </c>
      <c r="K17" s="19">
        <f t="shared" si="1"/>
        <v>0.2</v>
      </c>
      <c r="L17" s="19">
        <f t="shared" si="1"/>
        <v>0.2</v>
      </c>
      <c r="M17" s="19">
        <f t="shared" si="1"/>
        <v>0.2</v>
      </c>
      <c r="N17" s="19">
        <f t="shared" si="1"/>
        <v>0.2</v>
      </c>
      <c r="P17" s="57"/>
    </row>
    <row r="18" spans="1:16">
      <c r="P18" s="57"/>
    </row>
    <row r="19" spans="1:16">
      <c r="F19" s="12"/>
      <c r="G19" s="12"/>
      <c r="H19" s="30"/>
      <c r="I19" s="30"/>
      <c r="J19" s="30"/>
      <c r="P19" s="57"/>
    </row>
    <row r="20" spans="1:16">
      <c r="A20" s="94" t="s">
        <v>52</v>
      </c>
      <c r="B20" s="94"/>
      <c r="C20" s="94"/>
      <c r="D20" s="94"/>
      <c r="E20" s="94"/>
      <c r="F20" s="94"/>
      <c r="G20" s="94"/>
      <c r="H20" s="94"/>
      <c r="I20" s="94"/>
      <c r="J20" s="94"/>
      <c r="P20" s="57"/>
    </row>
    <row r="21" spans="1:16" ht="12" customHeight="1">
      <c r="A21" s="19"/>
      <c r="B21" s="92" t="s">
        <v>27</v>
      </c>
      <c r="C21" s="93" t="s">
        <v>30</v>
      </c>
      <c r="D21" s="93"/>
      <c r="E21" s="93"/>
      <c r="F21" s="93" t="s">
        <v>29</v>
      </c>
      <c r="G21" s="90" t="s">
        <v>88</v>
      </c>
      <c r="H21" s="93" t="s">
        <v>28</v>
      </c>
      <c r="I21" s="93"/>
      <c r="J21" s="93"/>
      <c r="P21" s="57"/>
    </row>
    <row r="22" spans="1:16" ht="24.75" thickBot="1">
      <c r="A22" s="19"/>
      <c r="B22" s="92"/>
      <c r="C22" s="51" t="s">
        <v>98</v>
      </c>
      <c r="D22" s="52" t="s">
        <v>97</v>
      </c>
      <c r="E22" s="53" t="s">
        <v>99</v>
      </c>
      <c r="F22" s="93"/>
      <c r="G22" s="91"/>
      <c r="H22" s="51" t="s">
        <v>98</v>
      </c>
      <c r="I22" s="52" t="s">
        <v>97</v>
      </c>
      <c r="J22" s="53" t="s">
        <v>99</v>
      </c>
      <c r="P22" s="57"/>
    </row>
    <row r="23" spans="1:16">
      <c r="A23" s="19" t="s">
        <v>82</v>
      </c>
      <c r="B23" s="45" t="s">
        <v>80</v>
      </c>
      <c r="C23" s="71">
        <f t="shared" ref="C23:E24" si="2">H23*$G23</f>
        <v>0.41</v>
      </c>
      <c r="D23" s="71">
        <f t="shared" si="2"/>
        <v>0.56000000000000005</v>
      </c>
      <c r="E23" s="71">
        <f t="shared" si="2"/>
        <v>0.56000000000000005</v>
      </c>
      <c r="F23" s="11" t="s">
        <v>8</v>
      </c>
      <c r="G23" s="11">
        <v>1</v>
      </c>
      <c r="H23" s="72">
        <v>0.41</v>
      </c>
      <c r="I23" s="72">
        <v>0.56000000000000005</v>
      </c>
      <c r="J23" s="72">
        <v>0.56000000000000005</v>
      </c>
      <c r="P23" s="57"/>
    </row>
    <row r="24" spans="1:16" ht="12" customHeight="1">
      <c r="A24" s="19" t="s">
        <v>81</v>
      </c>
      <c r="B24" s="45" t="s">
        <v>46</v>
      </c>
      <c r="C24" s="71">
        <f t="shared" si="2"/>
        <v>0.2</v>
      </c>
      <c r="D24" s="71">
        <f t="shared" si="2"/>
        <v>0.2</v>
      </c>
      <c r="E24" s="71">
        <f t="shared" si="2"/>
        <v>0.2</v>
      </c>
      <c r="F24" s="11" t="s">
        <v>8</v>
      </c>
      <c r="G24" s="11">
        <v>1</v>
      </c>
      <c r="H24" s="71">
        <v>0.2</v>
      </c>
      <c r="I24" s="71">
        <v>0.2</v>
      </c>
      <c r="J24" s="71">
        <v>0.2</v>
      </c>
      <c r="P24" s="57"/>
    </row>
    <row r="25" spans="1:16" ht="24">
      <c r="A25" s="19" t="s">
        <v>108</v>
      </c>
      <c r="B25" s="45" t="s">
        <v>54</v>
      </c>
      <c r="C25" s="71">
        <f t="shared" ref="C25" si="3">H25*$G25</f>
        <v>1.02</v>
      </c>
      <c r="D25" s="71">
        <f t="shared" ref="D25:E25" si="4">I25*$G25</f>
        <v>1.28</v>
      </c>
      <c r="E25" s="71">
        <f t="shared" si="4"/>
        <v>1.53</v>
      </c>
      <c r="F25" s="19" t="s">
        <v>20</v>
      </c>
      <c r="G25" s="19">
        <v>1</v>
      </c>
      <c r="H25" s="71">
        <v>1.02</v>
      </c>
      <c r="I25" s="71">
        <v>1.28</v>
      </c>
      <c r="J25" s="71">
        <v>1.53</v>
      </c>
      <c r="P25" s="57"/>
    </row>
    <row r="26" spans="1:16">
      <c r="P26" s="57"/>
    </row>
    <row r="27" spans="1:16" ht="12" customHeight="1">
      <c r="A27" s="94" t="s">
        <v>51</v>
      </c>
      <c r="B27" s="94"/>
      <c r="C27" s="94"/>
      <c r="D27" s="94"/>
      <c r="E27" s="94"/>
      <c r="F27" s="94"/>
      <c r="G27" s="94"/>
      <c r="H27" s="94"/>
      <c r="I27" s="94"/>
      <c r="J27" s="94"/>
      <c r="P27" s="57"/>
    </row>
    <row r="28" spans="1:16" ht="12" customHeight="1">
      <c r="A28" s="19"/>
      <c r="B28" s="92" t="s">
        <v>27</v>
      </c>
      <c r="C28" s="93" t="s">
        <v>30</v>
      </c>
      <c r="D28" s="93"/>
      <c r="E28" s="93"/>
      <c r="F28" s="93" t="s">
        <v>29</v>
      </c>
      <c r="G28" s="90" t="s">
        <v>88</v>
      </c>
      <c r="H28" s="93" t="s">
        <v>28</v>
      </c>
      <c r="I28" s="93"/>
      <c r="J28" s="93"/>
      <c r="P28" s="57"/>
    </row>
    <row r="29" spans="1:16" ht="23.25" thickBot="1">
      <c r="A29" s="19"/>
      <c r="B29" s="92"/>
      <c r="C29" s="47" t="s">
        <v>49</v>
      </c>
      <c r="D29" s="47" t="s">
        <v>50</v>
      </c>
      <c r="E29" s="47" t="s">
        <v>83</v>
      </c>
      <c r="F29" s="93"/>
      <c r="G29" s="91"/>
      <c r="H29" s="47" t="s">
        <v>49</v>
      </c>
      <c r="I29" s="47" t="s">
        <v>50</v>
      </c>
      <c r="J29" s="47" t="s">
        <v>83</v>
      </c>
      <c r="P29" s="57"/>
    </row>
    <row r="30" spans="1:16" ht="12" customHeight="1">
      <c r="A30" s="19" t="s">
        <v>106</v>
      </c>
      <c r="B30" s="31" t="s">
        <v>109</v>
      </c>
      <c r="C30" s="19">
        <v>1</v>
      </c>
      <c r="D30" s="19">
        <v>2</v>
      </c>
      <c r="E30" s="19">
        <v>2</v>
      </c>
      <c r="F30" s="11" t="s">
        <v>8</v>
      </c>
      <c r="G30" s="11">
        <v>1</v>
      </c>
      <c r="H30" s="19">
        <f>C30/$G30</f>
        <v>1</v>
      </c>
      <c r="I30" s="19">
        <f t="shared" ref="I30:I31" si="5">D30/$G30</f>
        <v>2</v>
      </c>
      <c r="J30" s="19">
        <f t="shared" ref="J30:J31" si="6">E30/$G30</f>
        <v>2</v>
      </c>
      <c r="P30" s="57"/>
    </row>
    <row r="31" spans="1:16" ht="24">
      <c r="A31" s="19" t="s">
        <v>107</v>
      </c>
      <c r="B31" s="31" t="s">
        <v>110</v>
      </c>
      <c r="C31" s="19">
        <v>1</v>
      </c>
      <c r="D31" s="19">
        <v>2</v>
      </c>
      <c r="E31" s="19">
        <v>2</v>
      </c>
      <c r="F31" s="11" t="s">
        <v>8</v>
      </c>
      <c r="G31" s="11">
        <v>1</v>
      </c>
      <c r="H31" s="19">
        <f t="shared" ref="H31" si="7">C31/$G31</f>
        <v>1</v>
      </c>
      <c r="I31" s="19">
        <f t="shared" si="5"/>
        <v>2</v>
      </c>
      <c r="J31" s="19">
        <f t="shared" si="6"/>
        <v>2</v>
      </c>
      <c r="P31" s="57"/>
    </row>
    <row r="32" spans="1:16">
      <c r="A32" s="18"/>
      <c r="B32" s="18"/>
      <c r="C32" s="18"/>
      <c r="D32" s="18"/>
      <c r="E32" s="18"/>
      <c r="F32" s="18"/>
      <c r="G32" s="18"/>
      <c r="H32" s="18"/>
      <c r="I32" s="18"/>
      <c r="J32" s="18"/>
      <c r="P32" s="57"/>
    </row>
  </sheetData>
  <mergeCells count="26">
    <mergeCell ref="B2:J2"/>
    <mergeCell ref="H3:J3"/>
    <mergeCell ref="C3:E3"/>
    <mergeCell ref="B21:B22"/>
    <mergeCell ref="H21:J21"/>
    <mergeCell ref="F21:F22"/>
    <mergeCell ref="C21:E21"/>
    <mergeCell ref="B3:B4"/>
    <mergeCell ref="F3:F4"/>
    <mergeCell ref="A20:J20"/>
    <mergeCell ref="A3:A4"/>
    <mergeCell ref="A14:A15"/>
    <mergeCell ref="G3:G4"/>
    <mergeCell ref="B13:N13"/>
    <mergeCell ref="C14:G14"/>
    <mergeCell ref="J14:N14"/>
    <mergeCell ref="A27:J27"/>
    <mergeCell ref="B14:B15"/>
    <mergeCell ref="H14:H15"/>
    <mergeCell ref="I14:I15"/>
    <mergeCell ref="G21:G22"/>
    <mergeCell ref="G28:G29"/>
    <mergeCell ref="B28:B29"/>
    <mergeCell ref="H28:J28"/>
    <mergeCell ref="F28:F29"/>
    <mergeCell ref="C28:E28"/>
  </mergeCells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L26"/>
  <sheetViews>
    <sheetView workbookViewId="0"/>
  </sheetViews>
  <sheetFormatPr defaultColWidth="9" defaultRowHeight="12"/>
  <cols>
    <col min="1" max="2" width="9" style="3"/>
    <col min="3" max="3" width="50.28515625" style="4" customWidth="1"/>
    <col min="4" max="7" width="9" style="5"/>
    <col min="8" max="8" width="9.85546875" style="5" bestFit="1" customWidth="1"/>
    <col min="9" max="12" width="9" style="5"/>
    <col min="13" max="13" width="3.28515625" style="3" customWidth="1"/>
    <col min="14" max="16384" width="9" style="3"/>
  </cols>
  <sheetData>
    <row r="1" spans="2:12">
      <c r="B1" s="104" t="s">
        <v>32</v>
      </c>
      <c r="C1" s="104"/>
      <c r="D1" s="104"/>
      <c r="E1" s="104"/>
      <c r="F1" s="104"/>
      <c r="G1" s="104"/>
      <c r="H1" s="104"/>
      <c r="I1" s="104"/>
      <c r="J1" s="104"/>
      <c r="K1" s="104"/>
      <c r="L1" s="104"/>
    </row>
    <row r="2" spans="2:12" ht="34.5" customHeight="1">
      <c r="B2" s="8"/>
      <c r="C2" s="9"/>
      <c r="D2" s="102" t="s">
        <v>2</v>
      </c>
      <c r="E2" s="102"/>
      <c r="F2" s="102"/>
      <c r="G2" s="102" t="s">
        <v>3</v>
      </c>
      <c r="H2" s="102" t="s">
        <v>4</v>
      </c>
      <c r="I2" s="103" t="s">
        <v>24</v>
      </c>
      <c r="J2" s="105" t="s">
        <v>25</v>
      </c>
      <c r="K2" s="105"/>
      <c r="L2" s="105"/>
    </row>
    <row r="3" spans="2:12" ht="24.75" thickBot="1">
      <c r="B3" s="8"/>
      <c r="C3" s="9"/>
      <c r="D3" s="51" t="s">
        <v>98</v>
      </c>
      <c r="E3" s="52" t="s">
        <v>97</v>
      </c>
      <c r="F3" s="53" t="s">
        <v>99</v>
      </c>
      <c r="G3" s="102"/>
      <c r="H3" s="102"/>
      <c r="I3" s="103"/>
      <c r="J3" s="51" t="s">
        <v>98</v>
      </c>
      <c r="K3" s="52" t="s">
        <v>97</v>
      </c>
      <c r="L3" s="53" t="s">
        <v>99</v>
      </c>
    </row>
    <row r="4" spans="2:12">
      <c r="B4" s="101" t="s">
        <v>22</v>
      </c>
      <c r="C4" s="101"/>
      <c r="D4" s="101"/>
      <c r="E4" s="101"/>
      <c r="F4" s="101"/>
      <c r="G4" s="101"/>
      <c r="H4" s="101"/>
      <c r="I4" s="101"/>
      <c r="J4" s="101"/>
      <c r="K4" s="101"/>
      <c r="L4" s="101"/>
    </row>
    <row r="5" spans="2:12">
      <c r="B5" s="8" t="s">
        <v>65</v>
      </c>
      <c r="C5" s="9" t="s">
        <v>18</v>
      </c>
      <c r="D5" s="73">
        <v>0.1</v>
      </c>
      <c r="E5" s="73">
        <v>0.1</v>
      </c>
      <c r="F5" s="73">
        <v>0.1</v>
      </c>
      <c r="G5" s="10" t="s">
        <v>7</v>
      </c>
      <c r="H5" s="73">
        <f>3^0.5</f>
        <v>1.7320508075688772</v>
      </c>
      <c r="I5" s="10">
        <v>1</v>
      </c>
      <c r="J5" s="73">
        <f>D5/$H5</f>
        <v>5.7735026918962581E-2</v>
      </c>
      <c r="K5" s="73">
        <f t="shared" ref="K5:K11" si="0">E5/$H5</f>
        <v>5.7735026918962581E-2</v>
      </c>
      <c r="L5" s="73">
        <f t="shared" ref="L5:L11" si="1">F5/$H5</f>
        <v>5.7735026918962581E-2</v>
      </c>
    </row>
    <row r="6" spans="2:12">
      <c r="B6" s="8" t="str">
        <f>TE!A5</f>
        <v>C1-1</v>
      </c>
      <c r="C6" s="9" t="s">
        <v>19</v>
      </c>
      <c r="D6" s="74">
        <f>TE!C5</f>
        <v>0.14000000000000001</v>
      </c>
      <c r="E6" s="74">
        <f>TE!D5</f>
        <v>0.26</v>
      </c>
      <c r="F6" s="74">
        <f>TE!E5</f>
        <v>0.26</v>
      </c>
      <c r="G6" s="70" t="str">
        <f>TE!F5</f>
        <v>Gaussian</v>
      </c>
      <c r="H6" s="74">
        <f>TE!G5</f>
        <v>1</v>
      </c>
      <c r="I6" s="10">
        <v>1</v>
      </c>
      <c r="J6" s="73">
        <f t="shared" ref="J6:J11" si="2">D6/$H6</f>
        <v>0.14000000000000001</v>
      </c>
      <c r="K6" s="73">
        <f t="shared" si="0"/>
        <v>0.26</v>
      </c>
      <c r="L6" s="73">
        <f t="shared" si="1"/>
        <v>0.26</v>
      </c>
    </row>
    <row r="7" spans="2:12" ht="24">
      <c r="B7" s="8" t="s">
        <v>68</v>
      </c>
      <c r="C7" s="37" t="s">
        <v>33</v>
      </c>
      <c r="D7" s="74">
        <v>0.05</v>
      </c>
      <c r="E7" s="74">
        <v>0.14000000000000001</v>
      </c>
      <c r="F7" s="75">
        <v>0.14000000000000001</v>
      </c>
      <c r="G7" s="10" t="s">
        <v>7</v>
      </c>
      <c r="H7" s="73">
        <f>3^0.5</f>
        <v>1.7320508075688772</v>
      </c>
      <c r="I7" s="10">
        <v>1</v>
      </c>
      <c r="J7" s="74">
        <f t="shared" si="2"/>
        <v>2.8867513459481291E-2</v>
      </c>
      <c r="K7" s="74">
        <f t="shared" si="0"/>
        <v>8.0829037686547617E-2</v>
      </c>
      <c r="L7" s="75">
        <f t="shared" si="1"/>
        <v>8.0829037686547617E-2</v>
      </c>
    </row>
    <row r="8" spans="2:12">
      <c r="B8" s="8" t="s">
        <v>58</v>
      </c>
      <c r="C8" s="9" t="s">
        <v>34</v>
      </c>
      <c r="D8" s="73">
        <v>8.5999999999999993E-2</v>
      </c>
      <c r="E8" s="73">
        <v>8.5999999999999993E-2</v>
      </c>
      <c r="F8" s="73">
        <v>8.5999999999999993E-2</v>
      </c>
      <c r="G8" s="10" t="s">
        <v>8</v>
      </c>
      <c r="H8" s="73">
        <v>1</v>
      </c>
      <c r="I8" s="10">
        <v>1</v>
      </c>
      <c r="J8" s="73">
        <f t="shared" si="2"/>
        <v>8.5999999999999993E-2</v>
      </c>
      <c r="K8" s="73">
        <f t="shared" si="0"/>
        <v>8.5999999999999993E-2</v>
      </c>
      <c r="L8" s="73">
        <f t="shared" si="1"/>
        <v>8.5999999999999993E-2</v>
      </c>
    </row>
    <row r="9" spans="2:12">
      <c r="B9" s="8" t="s">
        <v>70</v>
      </c>
      <c r="C9" s="37" t="s">
        <v>13</v>
      </c>
      <c r="D9" s="74">
        <v>0.42</v>
      </c>
      <c r="E9" s="74">
        <v>0.43</v>
      </c>
      <c r="F9" s="75">
        <v>0.43</v>
      </c>
      <c r="G9" s="10" t="s">
        <v>7</v>
      </c>
      <c r="H9" s="73">
        <f>3^0.5</f>
        <v>1.7320508075688772</v>
      </c>
      <c r="I9" s="10">
        <v>1</v>
      </c>
      <c r="J9" s="74">
        <f t="shared" si="2"/>
        <v>0.24248711305964282</v>
      </c>
      <c r="K9" s="74">
        <f t="shared" si="0"/>
        <v>0.2482606157515391</v>
      </c>
      <c r="L9" s="75">
        <f t="shared" si="1"/>
        <v>0.2482606157515391</v>
      </c>
    </row>
    <row r="10" spans="2:12">
      <c r="B10" s="8" t="s">
        <v>59</v>
      </c>
      <c r="C10" s="9" t="s">
        <v>35</v>
      </c>
      <c r="D10" s="73">
        <v>0</v>
      </c>
      <c r="E10" s="73">
        <v>0</v>
      </c>
      <c r="F10" s="73">
        <v>0</v>
      </c>
      <c r="G10" s="10" t="s">
        <v>8</v>
      </c>
      <c r="H10" s="73">
        <v>1</v>
      </c>
      <c r="I10" s="10">
        <v>1</v>
      </c>
      <c r="J10" s="73">
        <f t="shared" si="2"/>
        <v>0</v>
      </c>
      <c r="K10" s="73">
        <f t="shared" si="0"/>
        <v>0</v>
      </c>
      <c r="L10" s="73">
        <f t="shared" si="1"/>
        <v>0</v>
      </c>
    </row>
    <row r="11" spans="2:12">
      <c r="B11" s="8" t="s">
        <v>60</v>
      </c>
      <c r="C11" s="37" t="s">
        <v>36</v>
      </c>
      <c r="D11" s="129">
        <v>0.1</v>
      </c>
      <c r="E11" s="129">
        <v>0.1</v>
      </c>
      <c r="F11" s="130">
        <v>0.1</v>
      </c>
      <c r="G11" s="10" t="s">
        <v>7</v>
      </c>
      <c r="H11" s="73">
        <f>3^0.5</f>
        <v>1.7320508075688772</v>
      </c>
      <c r="I11" s="10">
        <v>1</v>
      </c>
      <c r="J11" s="129">
        <f t="shared" si="2"/>
        <v>5.7735026918962581E-2</v>
      </c>
      <c r="K11" s="129">
        <f t="shared" si="0"/>
        <v>5.7735026918962581E-2</v>
      </c>
      <c r="L11" s="130">
        <f t="shared" si="1"/>
        <v>5.7735026918962581E-2</v>
      </c>
    </row>
    <row r="12" spans="2:12">
      <c r="B12" s="8" t="s">
        <v>85</v>
      </c>
      <c r="C12" s="9" t="s">
        <v>84</v>
      </c>
      <c r="D12" s="73">
        <v>0.13</v>
      </c>
      <c r="E12" s="73">
        <v>0.13</v>
      </c>
      <c r="F12" s="73">
        <v>0.13</v>
      </c>
      <c r="G12" s="35" t="s">
        <v>7</v>
      </c>
      <c r="H12" s="73">
        <f>3^0.5</f>
        <v>1.7320508075688772</v>
      </c>
      <c r="I12" s="35">
        <v>1</v>
      </c>
      <c r="J12" s="73">
        <f t="shared" ref="J12" si="3">D12/$H12</f>
        <v>7.5055534994651354E-2</v>
      </c>
      <c r="K12" s="73">
        <f t="shared" ref="K12" si="4">E12/$H12</f>
        <v>7.5055534994651354E-2</v>
      </c>
      <c r="L12" s="73">
        <f t="shared" ref="L12" si="5">F12/$H12</f>
        <v>7.5055534994651354E-2</v>
      </c>
    </row>
    <row r="13" spans="2:12">
      <c r="B13" s="101" t="s">
        <v>26</v>
      </c>
      <c r="C13" s="101"/>
      <c r="D13" s="101"/>
      <c r="E13" s="101"/>
      <c r="F13" s="101"/>
      <c r="G13" s="101"/>
      <c r="H13" s="101"/>
      <c r="I13" s="101"/>
      <c r="J13" s="101"/>
      <c r="K13" s="101"/>
      <c r="L13" s="101"/>
    </row>
    <row r="14" spans="2:12">
      <c r="B14" s="8" t="str">
        <f>TE!A7</f>
        <v>C1-3</v>
      </c>
      <c r="C14" s="9" t="s">
        <v>37</v>
      </c>
      <c r="D14" s="70">
        <f>TE!C7</f>
        <v>0.13</v>
      </c>
      <c r="E14" s="70">
        <f>TE!D7</f>
        <v>0.2</v>
      </c>
      <c r="F14" s="70">
        <f>TE!E7</f>
        <v>0.2</v>
      </c>
      <c r="G14" s="70" t="str">
        <f>TE!F7</f>
        <v>Gaussian</v>
      </c>
      <c r="H14" s="70">
        <f>TE!G7</f>
        <v>1</v>
      </c>
      <c r="I14" s="10">
        <v>1</v>
      </c>
      <c r="J14" s="73">
        <f t="shared" ref="J14:J26" si="6">D14/$H14</f>
        <v>0.13</v>
      </c>
      <c r="K14" s="73">
        <f t="shared" ref="K14:K26" si="7">E14/$H14</f>
        <v>0.2</v>
      </c>
      <c r="L14" s="73">
        <f t="shared" ref="L14:L26" si="8">F14/$H14</f>
        <v>0.2</v>
      </c>
    </row>
    <row r="15" spans="2:12" ht="24">
      <c r="B15" s="8" t="s">
        <v>61</v>
      </c>
      <c r="C15" s="9" t="s">
        <v>38</v>
      </c>
      <c r="D15" s="73">
        <v>0.127</v>
      </c>
      <c r="E15" s="73">
        <v>0.32500000000000001</v>
      </c>
      <c r="F15" s="73">
        <v>0.32500000000000001</v>
      </c>
      <c r="G15" s="10" t="s">
        <v>9</v>
      </c>
      <c r="H15" s="73">
        <f>2^0.5</f>
        <v>1.4142135623730951</v>
      </c>
      <c r="I15" s="10">
        <v>1</v>
      </c>
      <c r="J15" s="73">
        <f t="shared" si="6"/>
        <v>8.9802561210691537E-2</v>
      </c>
      <c r="K15" s="73">
        <f t="shared" si="7"/>
        <v>0.22980970388562794</v>
      </c>
      <c r="L15" s="73">
        <f t="shared" si="8"/>
        <v>0.22980970388562794</v>
      </c>
    </row>
    <row r="16" spans="2:12">
      <c r="B16" s="8" t="s">
        <v>62</v>
      </c>
      <c r="C16" s="9" t="s">
        <v>39</v>
      </c>
      <c r="D16" s="73">
        <v>0.18</v>
      </c>
      <c r="E16" s="73">
        <v>0.18</v>
      </c>
      <c r="F16" s="73">
        <v>0.18</v>
      </c>
      <c r="G16" s="10" t="s">
        <v>7</v>
      </c>
      <c r="H16" s="73">
        <f>3^0.5</f>
        <v>1.7320508075688772</v>
      </c>
      <c r="I16" s="10">
        <v>1</v>
      </c>
      <c r="J16" s="73">
        <f t="shared" si="6"/>
        <v>0.10392304845413264</v>
      </c>
      <c r="K16" s="73">
        <f t="shared" si="7"/>
        <v>0.10392304845413264</v>
      </c>
      <c r="L16" s="73">
        <f t="shared" si="8"/>
        <v>0.10392304845413264</v>
      </c>
    </row>
    <row r="17" spans="2:12">
      <c r="B17" s="36" t="s">
        <v>58</v>
      </c>
      <c r="C17" s="37" t="s">
        <v>34</v>
      </c>
      <c r="D17" s="74">
        <v>8.5999999999999993E-2</v>
      </c>
      <c r="E17" s="74">
        <v>8.5999999999999993E-2</v>
      </c>
      <c r="F17" s="74">
        <v>8.5999999999999993E-2</v>
      </c>
      <c r="G17" s="70" t="s">
        <v>8</v>
      </c>
      <c r="H17" s="74">
        <v>1</v>
      </c>
      <c r="I17" s="70">
        <v>1</v>
      </c>
      <c r="J17" s="74">
        <f t="shared" si="6"/>
        <v>8.5999999999999993E-2</v>
      </c>
      <c r="K17" s="74">
        <f t="shared" si="7"/>
        <v>8.5999999999999993E-2</v>
      </c>
      <c r="L17" s="74">
        <f t="shared" si="8"/>
        <v>8.5999999999999993E-2</v>
      </c>
    </row>
    <row r="18" spans="2:12">
      <c r="B18" s="8" t="s">
        <v>63</v>
      </c>
      <c r="C18" s="9" t="s">
        <v>14</v>
      </c>
      <c r="D18" s="73">
        <v>0.10299999999999999</v>
      </c>
      <c r="E18" s="73">
        <v>0.104</v>
      </c>
      <c r="F18" s="73">
        <v>0.104</v>
      </c>
      <c r="G18" s="10" t="s">
        <v>7</v>
      </c>
      <c r="H18" s="73">
        <f>3^0.5</f>
        <v>1.7320508075688772</v>
      </c>
      <c r="I18" s="10">
        <v>1</v>
      </c>
      <c r="J18" s="73">
        <f t="shared" si="6"/>
        <v>5.9467077726531453E-2</v>
      </c>
      <c r="K18" s="73">
        <f t="shared" si="7"/>
        <v>6.0044427995721079E-2</v>
      </c>
      <c r="L18" s="73">
        <f t="shared" si="8"/>
        <v>6.0044427995721079E-2</v>
      </c>
    </row>
    <row r="19" spans="2:12">
      <c r="B19" s="8" t="str">
        <f>TE!A8</f>
        <v>C1-4</v>
      </c>
      <c r="C19" s="8" t="str">
        <f>TE!B8</f>
        <v>Uncertainty of the absolute gain of the reference antenna</v>
      </c>
      <c r="D19" s="74">
        <f>TE!C8</f>
        <v>0.50229473419497439</v>
      </c>
      <c r="E19" s="74">
        <f>TE!D8</f>
        <v>0.4330127018922193</v>
      </c>
      <c r="F19" s="74">
        <f>TE!E8</f>
        <v>0.4330127018922193</v>
      </c>
      <c r="G19" s="70" t="str">
        <f>TE!F8</f>
        <v>Rectangular</v>
      </c>
      <c r="H19" s="74">
        <f>TE!G8</f>
        <v>1.7320508075688772</v>
      </c>
      <c r="I19" s="10">
        <v>1</v>
      </c>
      <c r="J19" s="73">
        <f t="shared" si="6"/>
        <v>0.28999999999999998</v>
      </c>
      <c r="K19" s="73">
        <f t="shared" si="7"/>
        <v>0.25</v>
      </c>
      <c r="L19" s="73">
        <f t="shared" si="8"/>
        <v>0.25</v>
      </c>
    </row>
    <row r="20" spans="2:12">
      <c r="B20" s="8" t="s">
        <v>64</v>
      </c>
      <c r="C20" s="9" t="s">
        <v>40</v>
      </c>
      <c r="D20" s="73">
        <v>0</v>
      </c>
      <c r="E20" s="73">
        <v>0</v>
      </c>
      <c r="F20" s="73">
        <v>0</v>
      </c>
      <c r="G20" s="10" t="s">
        <v>21</v>
      </c>
      <c r="H20" s="73">
        <v>2</v>
      </c>
      <c r="I20" s="10">
        <v>1</v>
      </c>
      <c r="J20" s="73">
        <f t="shared" si="6"/>
        <v>0</v>
      </c>
      <c r="K20" s="73">
        <f t="shared" si="7"/>
        <v>0</v>
      </c>
      <c r="L20" s="73">
        <f t="shared" si="8"/>
        <v>0</v>
      </c>
    </row>
    <row r="21" spans="2:12">
      <c r="B21" s="8" t="s">
        <v>66</v>
      </c>
      <c r="C21" s="9" t="s">
        <v>41</v>
      </c>
      <c r="D21" s="73">
        <v>0.05</v>
      </c>
      <c r="E21" s="73">
        <v>0.05</v>
      </c>
      <c r="F21" s="73">
        <v>0.05</v>
      </c>
      <c r="G21" s="10" t="s">
        <v>7</v>
      </c>
      <c r="H21" s="73">
        <f t="shared" ref="H21:H25" si="9">3^0.5</f>
        <v>1.7320508075688772</v>
      </c>
      <c r="I21" s="10">
        <v>1</v>
      </c>
      <c r="J21" s="73">
        <f t="shared" si="6"/>
        <v>2.8867513459481291E-2</v>
      </c>
      <c r="K21" s="73">
        <f t="shared" si="7"/>
        <v>2.8867513459481291E-2</v>
      </c>
      <c r="L21" s="73">
        <f t="shared" si="8"/>
        <v>2.8867513459481291E-2</v>
      </c>
    </row>
    <row r="22" spans="2:12">
      <c r="B22" s="8" t="s">
        <v>67</v>
      </c>
      <c r="C22" s="9" t="s">
        <v>15</v>
      </c>
      <c r="D22" s="73">
        <v>0</v>
      </c>
      <c r="E22" s="73">
        <v>0</v>
      </c>
      <c r="F22" s="73">
        <v>0</v>
      </c>
      <c r="G22" s="10" t="s">
        <v>9</v>
      </c>
      <c r="H22" s="73">
        <f t="shared" si="9"/>
        <v>1.7320508075688772</v>
      </c>
      <c r="I22" s="10">
        <v>1</v>
      </c>
      <c r="J22" s="73">
        <f t="shared" si="6"/>
        <v>0</v>
      </c>
      <c r="K22" s="73">
        <f t="shared" si="7"/>
        <v>0</v>
      </c>
      <c r="L22" s="73">
        <f t="shared" si="8"/>
        <v>0</v>
      </c>
    </row>
    <row r="23" spans="2:12" ht="24">
      <c r="B23" s="8" t="s">
        <v>69</v>
      </c>
      <c r="C23" s="9" t="s">
        <v>42</v>
      </c>
      <c r="D23" s="73">
        <v>0.12</v>
      </c>
      <c r="E23" s="73">
        <v>0.12</v>
      </c>
      <c r="F23" s="75">
        <v>0.12</v>
      </c>
      <c r="G23" s="10" t="s">
        <v>7</v>
      </c>
      <c r="H23" s="73">
        <f t="shared" si="9"/>
        <v>1.7320508075688772</v>
      </c>
      <c r="I23" s="10">
        <v>1</v>
      </c>
      <c r="J23" s="73">
        <f t="shared" si="6"/>
        <v>6.9282032302755092E-2</v>
      </c>
      <c r="K23" s="73">
        <f t="shared" si="7"/>
        <v>6.9282032302755092E-2</v>
      </c>
      <c r="L23" s="75">
        <f t="shared" si="8"/>
        <v>6.9282032302755092E-2</v>
      </c>
    </row>
    <row r="24" spans="2:12">
      <c r="B24" s="8" t="s">
        <v>70</v>
      </c>
      <c r="C24" s="9" t="s">
        <v>43</v>
      </c>
      <c r="D24" s="73">
        <v>0.2</v>
      </c>
      <c r="E24" s="73">
        <v>0.2</v>
      </c>
      <c r="F24" s="73">
        <v>0.2</v>
      </c>
      <c r="G24" s="10" t="s">
        <v>7</v>
      </c>
      <c r="H24" s="73">
        <f t="shared" si="9"/>
        <v>1.7320508075688772</v>
      </c>
      <c r="I24" s="10">
        <v>1</v>
      </c>
      <c r="J24" s="73">
        <f t="shared" si="6"/>
        <v>0.11547005383792516</v>
      </c>
      <c r="K24" s="73">
        <f t="shared" si="7"/>
        <v>0.11547005383792516</v>
      </c>
      <c r="L24" s="73">
        <f t="shared" si="8"/>
        <v>0.11547005383792516</v>
      </c>
    </row>
    <row r="25" spans="2:12">
      <c r="B25" s="8" t="s">
        <v>71</v>
      </c>
      <c r="C25" s="9" t="s">
        <v>16</v>
      </c>
      <c r="D25" s="73">
        <v>0.02</v>
      </c>
      <c r="E25" s="73">
        <v>0.02</v>
      </c>
      <c r="F25" s="73">
        <v>0.02</v>
      </c>
      <c r="G25" s="10" t="s">
        <v>7</v>
      </c>
      <c r="H25" s="73">
        <f t="shared" si="9"/>
        <v>1.7320508075688772</v>
      </c>
      <c r="I25" s="10">
        <v>1</v>
      </c>
      <c r="J25" s="73">
        <f t="shared" si="6"/>
        <v>1.1547005383792516E-2</v>
      </c>
      <c r="K25" s="73">
        <f t="shared" si="7"/>
        <v>1.1547005383792516E-2</v>
      </c>
      <c r="L25" s="73">
        <f t="shared" si="8"/>
        <v>1.1547005383792516E-2</v>
      </c>
    </row>
    <row r="26" spans="2:12">
      <c r="B26" s="8" t="s">
        <v>72</v>
      </c>
      <c r="C26" s="37" t="s">
        <v>44</v>
      </c>
      <c r="D26" s="74">
        <v>0.06</v>
      </c>
      <c r="E26" s="74">
        <v>0.12</v>
      </c>
      <c r="F26" s="75">
        <v>0.12</v>
      </c>
      <c r="G26" s="10" t="s">
        <v>8</v>
      </c>
      <c r="H26" s="73">
        <v>1</v>
      </c>
      <c r="I26" s="10">
        <v>1</v>
      </c>
      <c r="J26" s="74">
        <f t="shared" si="6"/>
        <v>0.06</v>
      </c>
      <c r="K26" s="74">
        <f t="shared" si="7"/>
        <v>0.12</v>
      </c>
      <c r="L26" s="75">
        <f t="shared" si="8"/>
        <v>0.12</v>
      </c>
    </row>
  </sheetData>
  <mergeCells count="8">
    <mergeCell ref="B4:L4"/>
    <mergeCell ref="B13:L13"/>
    <mergeCell ref="B1:L1"/>
    <mergeCell ref="D2:F2"/>
    <mergeCell ref="G2:G3"/>
    <mergeCell ref="H2:H3"/>
    <mergeCell ref="I2:I3"/>
    <mergeCell ref="J2:L2"/>
  </mergeCells>
  <phoneticPr fontId="7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41"/>
  <sheetViews>
    <sheetView tabSelected="1" zoomScaleNormal="100" workbookViewId="0">
      <selection activeCell="B5" sqref="B5"/>
    </sheetView>
  </sheetViews>
  <sheetFormatPr defaultColWidth="9.140625" defaultRowHeight="15"/>
  <cols>
    <col min="1" max="1" width="9.7109375" style="1" customWidth="1"/>
    <col min="2" max="2" width="46.7109375" style="39" customWidth="1"/>
    <col min="3" max="5" width="9.7109375" style="64" customWidth="1"/>
    <col min="6" max="6" width="9.7109375" style="1" customWidth="1"/>
    <col min="7" max="7" width="9.7109375" style="64" customWidth="1"/>
    <col min="8" max="11" width="9.7109375" style="1" customWidth="1"/>
    <col min="12" max="12" width="4.42578125" style="13" customWidth="1"/>
    <col min="13" max="15" width="5" style="1" customWidth="1"/>
    <col min="16" max="16" width="4.42578125" style="1" customWidth="1"/>
    <col min="17" max="16384" width="9.140625" style="1"/>
  </cols>
  <sheetData>
    <row r="1" spans="1:15" ht="29.25" customHeight="1">
      <c r="B1" s="137" t="s">
        <v>113</v>
      </c>
      <c r="C1" s="137"/>
      <c r="D1" s="137"/>
      <c r="E1" s="137"/>
    </row>
    <row r="2" spans="1:15">
      <c r="B2" s="118"/>
      <c r="C2" s="117" t="s">
        <v>31</v>
      </c>
      <c r="D2" s="117"/>
      <c r="E2" s="117"/>
    </row>
    <row r="3" spans="1:15" ht="24.75" thickBot="1">
      <c r="B3" s="118"/>
      <c r="C3" s="51" t="s">
        <v>98</v>
      </c>
      <c r="D3" s="52" t="s">
        <v>97</v>
      </c>
      <c r="E3" s="53" t="s">
        <v>99</v>
      </c>
    </row>
    <row r="4" spans="1:15">
      <c r="B4" s="89" t="s">
        <v>92</v>
      </c>
      <c r="C4" s="17">
        <v>0.86971894310748454</v>
      </c>
      <c r="D4" s="17">
        <v>1.0574013807443225</v>
      </c>
      <c r="E4" s="17">
        <v>1.0574013807443225</v>
      </c>
    </row>
    <row r="5" spans="1:15">
      <c r="B5" s="89" t="s">
        <v>93</v>
      </c>
      <c r="C5" s="17">
        <v>1.1142519036938341</v>
      </c>
      <c r="D5" s="17">
        <v>1.2663413527502501</v>
      </c>
      <c r="E5" s="17">
        <v>1.2663413527502501</v>
      </c>
    </row>
    <row r="6" spans="1:15">
      <c r="B6" s="89" t="s">
        <v>94</v>
      </c>
      <c r="C6" s="17">
        <v>0.90418250010050505</v>
      </c>
      <c r="D6" s="17">
        <v>1.095231882844907</v>
      </c>
      <c r="E6" s="17">
        <v>1.095231882844907</v>
      </c>
    </row>
    <row r="7" spans="1:15">
      <c r="B7" s="89" t="s">
        <v>95</v>
      </c>
      <c r="C7" s="17">
        <v>1.0143032130029404</v>
      </c>
      <c r="D7" s="17">
        <v>1.1040698383291196</v>
      </c>
      <c r="E7" s="17">
        <v>1.1040698383291196</v>
      </c>
    </row>
    <row r="8" spans="1:15">
      <c r="B8" s="89" t="s">
        <v>122</v>
      </c>
      <c r="C8" s="135">
        <f>I39</f>
        <v>0.98474380519334404</v>
      </c>
      <c r="D8" s="135">
        <f t="shared" ref="D8:E8" si="0">J39</f>
        <v>1.1858834185534428</v>
      </c>
      <c r="E8" s="134">
        <f t="shared" si="0"/>
        <v>1.1858834185534428</v>
      </c>
      <c r="F8" s="64"/>
    </row>
    <row r="9" spans="1:15">
      <c r="B9" s="65" t="s">
        <v>91</v>
      </c>
      <c r="C9" s="66">
        <v>1.1000000000000001</v>
      </c>
      <c r="D9" s="66">
        <v>1.3</v>
      </c>
      <c r="E9" s="66">
        <v>1.3</v>
      </c>
    </row>
    <row r="10" spans="1:15">
      <c r="B10" s="67"/>
      <c r="C10" s="24"/>
      <c r="D10" s="24"/>
      <c r="E10" s="24"/>
    </row>
    <row r="11" spans="1:15">
      <c r="A11" s="119" t="s">
        <v>114</v>
      </c>
      <c r="B11" s="119"/>
      <c r="C11" s="119"/>
      <c r="D11" s="119"/>
      <c r="E11" s="119"/>
      <c r="F11" s="119"/>
      <c r="G11" s="119"/>
      <c r="H11" s="119"/>
      <c r="I11" s="119"/>
      <c r="J11" s="119"/>
      <c r="K11" s="119"/>
    </row>
    <row r="12" spans="1:15">
      <c r="A12" s="116" t="s">
        <v>45</v>
      </c>
      <c r="B12" s="116"/>
      <c r="C12" s="116"/>
      <c r="D12" s="116"/>
      <c r="E12" s="116"/>
      <c r="F12" s="116"/>
      <c r="G12" s="116"/>
      <c r="H12" s="116"/>
      <c r="I12" s="116"/>
      <c r="J12" s="116"/>
      <c r="K12" s="116"/>
      <c r="M12" s="114" t="s">
        <v>23</v>
      </c>
      <c r="N12" s="114"/>
      <c r="O12" s="114"/>
    </row>
    <row r="13" spans="1:15" ht="13.5" customHeight="1">
      <c r="A13" s="106" t="s">
        <v>0</v>
      </c>
      <c r="B13" s="113" t="s">
        <v>1</v>
      </c>
      <c r="C13" s="107" t="s">
        <v>2</v>
      </c>
      <c r="D13" s="107"/>
      <c r="E13" s="107"/>
      <c r="F13" s="106" t="s">
        <v>3</v>
      </c>
      <c r="G13" s="107" t="s">
        <v>4</v>
      </c>
      <c r="H13" s="112" t="s">
        <v>5</v>
      </c>
      <c r="I13" s="108" t="s">
        <v>6</v>
      </c>
      <c r="J13" s="108"/>
      <c r="K13" s="108"/>
      <c r="M13" s="114"/>
      <c r="N13" s="114"/>
      <c r="O13" s="114"/>
    </row>
    <row r="14" spans="1:15" ht="35.25" customHeight="1" thickBot="1">
      <c r="A14" s="106"/>
      <c r="B14" s="113"/>
      <c r="C14" s="51" t="s">
        <v>98</v>
      </c>
      <c r="D14" s="52" t="s">
        <v>97</v>
      </c>
      <c r="E14" s="53" t="s">
        <v>99</v>
      </c>
      <c r="F14" s="106"/>
      <c r="G14" s="107"/>
      <c r="H14" s="112"/>
      <c r="I14" s="51" t="s">
        <v>98</v>
      </c>
      <c r="J14" s="52" t="s">
        <v>97</v>
      </c>
      <c r="K14" s="53" t="s">
        <v>99</v>
      </c>
      <c r="M14" s="114"/>
      <c r="N14" s="114"/>
      <c r="O14" s="114"/>
    </row>
    <row r="15" spans="1:15">
      <c r="A15" s="101" t="s">
        <v>22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M15" s="15"/>
      <c r="N15" s="15"/>
      <c r="O15" s="15"/>
    </row>
    <row r="16" spans="1:15" ht="22.5">
      <c r="A16" s="2" t="str">
        <f>'PWS-Er'!B5</f>
        <v>A7-1a</v>
      </c>
      <c r="B16" s="29" t="str">
        <f>'PWS-Er'!C5</f>
        <v>Misalignment DUT &amp; pointing error</v>
      </c>
      <c r="C16" s="63">
        <f>'PWS-Er'!D5</f>
        <v>0.1</v>
      </c>
      <c r="D16" s="63">
        <f>'PWS-Er'!E5</f>
        <v>0.1</v>
      </c>
      <c r="E16" s="63">
        <f>'PWS-Er'!F5</f>
        <v>0.1</v>
      </c>
      <c r="F16" s="2" t="str">
        <f>'PWS-Er'!G5</f>
        <v>Rectangular</v>
      </c>
      <c r="G16" s="63">
        <f>'PWS-Er'!H5</f>
        <v>1.7320508075688772</v>
      </c>
      <c r="H16" s="55">
        <v>1</v>
      </c>
      <c r="I16" s="63">
        <f>C16/$G16</f>
        <v>5.7735026918962581E-2</v>
      </c>
      <c r="J16" s="63">
        <f t="shared" ref="J16:J22" si="1">D16/$G16</f>
        <v>5.7735026918962581E-2</v>
      </c>
      <c r="K16" s="63">
        <f t="shared" ref="K16:K22" si="2">E16/$G16</f>
        <v>5.7735026918962581E-2</v>
      </c>
      <c r="M16" s="7">
        <f t="shared" ref="M16:M37" si="3">I16^2</f>
        <v>3.333333333333334E-3</v>
      </c>
      <c r="N16" s="7">
        <f t="shared" ref="N16:N37" si="4">J16^2</f>
        <v>3.333333333333334E-3</v>
      </c>
      <c r="O16" s="7">
        <f t="shared" ref="O16:O37" si="5">K16^2</f>
        <v>3.333333333333334E-3</v>
      </c>
    </row>
    <row r="17" spans="1:15" ht="22.5">
      <c r="A17" s="2" t="str">
        <f>TE!A5</f>
        <v>C1-1</v>
      </c>
      <c r="B17" s="2" t="str">
        <f>TE!B5</f>
        <v>RF power measurement equipment (e.g. spectrum analyzer, power meter)</v>
      </c>
      <c r="C17" s="63">
        <f>TE!C5</f>
        <v>0.14000000000000001</v>
      </c>
      <c r="D17" s="63">
        <f>TE!D5</f>
        <v>0.26</v>
      </c>
      <c r="E17" s="63">
        <f>TE!E5</f>
        <v>0.26</v>
      </c>
      <c r="F17" s="2" t="str">
        <f>TE!F5</f>
        <v>Gaussian</v>
      </c>
      <c r="G17" s="63">
        <f>TE!G5</f>
        <v>1</v>
      </c>
      <c r="H17" s="55">
        <v>1</v>
      </c>
      <c r="I17" s="63">
        <f t="shared" ref="I17:I22" si="6">C17/$G17</f>
        <v>0.14000000000000001</v>
      </c>
      <c r="J17" s="63">
        <f t="shared" si="1"/>
        <v>0.26</v>
      </c>
      <c r="K17" s="63">
        <f t="shared" si="2"/>
        <v>0.26</v>
      </c>
      <c r="M17" s="7">
        <f t="shared" si="3"/>
        <v>1.9600000000000003E-2</v>
      </c>
      <c r="N17" s="7">
        <f t="shared" si="4"/>
        <v>6.7600000000000007E-2</v>
      </c>
      <c r="O17" s="7">
        <f t="shared" si="5"/>
        <v>6.7600000000000007E-2</v>
      </c>
    </row>
    <row r="18" spans="1:15" ht="22.5">
      <c r="A18" s="2" t="str">
        <f>'PWS-Er'!B7</f>
        <v>A7-2a</v>
      </c>
      <c r="B18" s="29" t="str">
        <f>'PWS-Er'!C7</f>
        <v>Longitudinal position uncertainty (i.e. standing wave and imperfect field synthesis) for DUT antenna</v>
      </c>
      <c r="C18" s="63">
        <f>'PWS-Er'!D7</f>
        <v>0.05</v>
      </c>
      <c r="D18" s="63">
        <f>'PWS-Er'!E7</f>
        <v>0.14000000000000001</v>
      </c>
      <c r="E18" s="76">
        <f>'PWS-Er'!F7</f>
        <v>0.14000000000000001</v>
      </c>
      <c r="F18" s="2" t="str">
        <f>'PWS-Er'!G7</f>
        <v>Rectangular</v>
      </c>
      <c r="G18" s="63">
        <f>'PWS-Er'!H7</f>
        <v>1.7320508075688772</v>
      </c>
      <c r="H18" s="55">
        <v>1</v>
      </c>
      <c r="I18" s="63">
        <f t="shared" si="6"/>
        <v>2.8867513459481291E-2</v>
      </c>
      <c r="J18" s="63">
        <f t="shared" si="1"/>
        <v>8.0829037686547617E-2</v>
      </c>
      <c r="K18" s="76">
        <f t="shared" si="2"/>
        <v>8.0829037686547617E-2</v>
      </c>
      <c r="M18" s="7">
        <f t="shared" si="3"/>
        <v>8.333333333333335E-4</v>
      </c>
      <c r="N18" s="7">
        <f t="shared" si="4"/>
        <v>6.5333333333333346E-3</v>
      </c>
      <c r="O18" s="7">
        <f t="shared" si="5"/>
        <v>6.5333333333333346E-3</v>
      </c>
    </row>
    <row r="19" spans="1:15">
      <c r="A19" s="2" t="str">
        <f>'PWS-Er'!B8</f>
        <v>A7-3</v>
      </c>
      <c r="B19" s="29" t="str">
        <f>'PWS-Er'!C8</f>
        <v>RF leakage (calibration antenna connector terminated)</v>
      </c>
      <c r="C19" s="63">
        <f>'PWS-Er'!D8</f>
        <v>8.5999999999999993E-2</v>
      </c>
      <c r="D19" s="63">
        <f>'PWS-Er'!E8</f>
        <v>8.5999999999999993E-2</v>
      </c>
      <c r="E19" s="63">
        <f>'PWS-Er'!F8</f>
        <v>8.5999999999999993E-2</v>
      </c>
      <c r="F19" s="2" t="str">
        <f>'PWS-Er'!G8</f>
        <v>Gaussian</v>
      </c>
      <c r="G19" s="63">
        <f>'PWS-Er'!H8</f>
        <v>1</v>
      </c>
      <c r="H19" s="55">
        <v>1</v>
      </c>
      <c r="I19" s="63">
        <f t="shared" si="6"/>
        <v>8.5999999999999993E-2</v>
      </c>
      <c r="J19" s="63">
        <f t="shared" si="1"/>
        <v>8.5999999999999993E-2</v>
      </c>
      <c r="K19" s="63">
        <f t="shared" si="2"/>
        <v>8.5999999999999993E-2</v>
      </c>
      <c r="M19" s="7">
        <f t="shared" si="3"/>
        <v>7.3959999999999989E-3</v>
      </c>
      <c r="N19" s="7">
        <f t="shared" si="4"/>
        <v>7.3959999999999989E-3</v>
      </c>
      <c r="O19" s="7">
        <f t="shared" si="5"/>
        <v>7.3959999999999989E-3</v>
      </c>
    </row>
    <row r="20" spans="1:15" ht="22.5">
      <c r="A20" s="2" t="str">
        <f>'PWS-Er'!B9</f>
        <v>A7-4a</v>
      </c>
      <c r="B20" s="29" t="str">
        <f>'PWS-Er'!C9</f>
        <v>QZ ripple with DUT</v>
      </c>
      <c r="C20" s="63">
        <f>'PWS-Er'!D9</f>
        <v>0.42</v>
      </c>
      <c r="D20" s="63">
        <f>'PWS-Er'!E9</f>
        <v>0.43</v>
      </c>
      <c r="E20" s="76">
        <f>'PWS-Er'!F9</f>
        <v>0.43</v>
      </c>
      <c r="F20" s="2" t="str">
        <f>'PWS-Er'!G9</f>
        <v>Rectangular</v>
      </c>
      <c r="G20" s="63">
        <f>'PWS-Er'!H9</f>
        <v>1.7320508075688772</v>
      </c>
      <c r="H20" s="55">
        <v>1</v>
      </c>
      <c r="I20" s="63">
        <f t="shared" si="6"/>
        <v>0.24248711305964282</v>
      </c>
      <c r="J20" s="63">
        <f t="shared" si="1"/>
        <v>0.2482606157515391</v>
      </c>
      <c r="K20" s="76">
        <f t="shared" si="2"/>
        <v>0.2482606157515391</v>
      </c>
      <c r="M20" s="7">
        <f t="shared" si="3"/>
        <v>5.8799999999999998E-2</v>
      </c>
      <c r="N20" s="7">
        <f t="shared" si="4"/>
        <v>6.1633333333333346E-2</v>
      </c>
      <c r="O20" s="7">
        <f t="shared" si="5"/>
        <v>6.1633333333333346E-2</v>
      </c>
    </row>
    <row r="21" spans="1:15">
      <c r="A21" s="2" t="str">
        <f>'PWS-Er'!B10</f>
        <v>A7-5</v>
      </c>
      <c r="B21" s="29" t="str">
        <f>'PWS-Er'!C10</f>
        <v>Miscellaneous Uncertainty</v>
      </c>
      <c r="C21" s="63">
        <f>'PWS-Er'!D10</f>
        <v>0</v>
      </c>
      <c r="D21" s="63">
        <f>'PWS-Er'!E10</f>
        <v>0</v>
      </c>
      <c r="E21" s="63">
        <f>'PWS-Er'!F10</f>
        <v>0</v>
      </c>
      <c r="F21" s="2" t="str">
        <f>'PWS-Er'!G10</f>
        <v>Gaussian</v>
      </c>
      <c r="G21" s="63">
        <f>'PWS-Er'!H10</f>
        <v>1</v>
      </c>
      <c r="H21" s="55">
        <v>1</v>
      </c>
      <c r="I21" s="63">
        <f t="shared" si="6"/>
        <v>0</v>
      </c>
      <c r="J21" s="63">
        <f t="shared" si="1"/>
        <v>0</v>
      </c>
      <c r="K21" s="63">
        <f t="shared" si="2"/>
        <v>0</v>
      </c>
      <c r="M21" s="7">
        <f t="shared" si="3"/>
        <v>0</v>
      </c>
      <c r="N21" s="7">
        <f t="shared" si="4"/>
        <v>0</v>
      </c>
      <c r="O21" s="7">
        <f t="shared" si="5"/>
        <v>0</v>
      </c>
    </row>
    <row r="22" spans="1:15" ht="22.5">
      <c r="A22" s="2" t="str">
        <f>'PWS-Er'!B11</f>
        <v>A7-14</v>
      </c>
      <c r="B22" s="29" t="str">
        <f>'PWS-Er'!C11</f>
        <v>System non-linearity</v>
      </c>
      <c r="C22" s="132">
        <f>'PWS-Er'!D11</f>
        <v>0.1</v>
      </c>
      <c r="D22" s="132">
        <f>'PWS-Er'!E11</f>
        <v>0.1</v>
      </c>
      <c r="E22" s="131">
        <f>'PWS-Er'!F11</f>
        <v>0.1</v>
      </c>
      <c r="F22" s="2" t="str">
        <f>'PWS-Er'!G11</f>
        <v>Rectangular</v>
      </c>
      <c r="G22" s="63">
        <f>'PWS-Er'!H11</f>
        <v>1.7320508075688772</v>
      </c>
      <c r="H22" s="55">
        <v>1</v>
      </c>
      <c r="I22" s="132">
        <f t="shared" si="6"/>
        <v>5.7735026918962581E-2</v>
      </c>
      <c r="J22" s="132">
        <f t="shared" si="1"/>
        <v>5.7735026918962581E-2</v>
      </c>
      <c r="K22" s="131">
        <f t="shared" si="2"/>
        <v>5.7735026918962581E-2</v>
      </c>
      <c r="M22" s="7">
        <f t="shared" si="3"/>
        <v>3.333333333333334E-3</v>
      </c>
      <c r="N22" s="7">
        <f t="shared" si="4"/>
        <v>3.333333333333334E-3</v>
      </c>
      <c r="O22" s="7">
        <f t="shared" si="5"/>
        <v>3.333333333333334E-3</v>
      </c>
    </row>
    <row r="23" spans="1:15" ht="22.5">
      <c r="A23" s="2" t="str">
        <f>'PWS-Er'!B12</f>
        <v>A7-13</v>
      </c>
      <c r="B23" s="2" t="str">
        <f>'PWS-Er'!C12</f>
        <v>Frequency Flatness</v>
      </c>
      <c r="C23" s="63">
        <f>'PWS-Er'!D12</f>
        <v>0.13</v>
      </c>
      <c r="D23" s="63">
        <f>'PWS-Er'!E12</f>
        <v>0.13</v>
      </c>
      <c r="E23" s="63">
        <f>'PWS-Er'!F12</f>
        <v>0.13</v>
      </c>
      <c r="F23" s="2" t="str">
        <f>'PWS-Er'!G12</f>
        <v>Rectangular</v>
      </c>
      <c r="G23" s="63">
        <f>'PWS-Er'!H12</f>
        <v>1.7320508075688772</v>
      </c>
      <c r="H23" s="55">
        <v>1</v>
      </c>
      <c r="I23" s="63">
        <f t="shared" ref="I23" si="7">C23/$G23</f>
        <v>7.5055534994651354E-2</v>
      </c>
      <c r="J23" s="63">
        <f t="shared" ref="J23" si="8">D23/$G23</f>
        <v>7.5055534994651354E-2</v>
      </c>
      <c r="K23" s="63">
        <f t="shared" ref="K23" si="9">E23/$G23</f>
        <v>7.5055534994651354E-2</v>
      </c>
      <c r="M23" s="7">
        <f t="shared" si="3"/>
        <v>5.6333333333333339E-3</v>
      </c>
      <c r="N23" s="7">
        <f t="shared" si="4"/>
        <v>5.6333333333333339E-3</v>
      </c>
      <c r="O23" s="7">
        <f t="shared" si="5"/>
        <v>5.6333333333333339E-3</v>
      </c>
    </row>
    <row r="24" spans="1:15">
      <c r="A24" s="115" t="s">
        <v>26</v>
      </c>
      <c r="B24" s="115"/>
      <c r="C24" s="115"/>
      <c r="D24" s="115"/>
      <c r="E24" s="115"/>
      <c r="F24" s="115"/>
      <c r="G24" s="115"/>
      <c r="H24" s="115"/>
      <c r="I24" s="115"/>
      <c r="J24" s="115"/>
      <c r="K24" s="115"/>
      <c r="M24" s="7">
        <f t="shared" si="3"/>
        <v>0</v>
      </c>
      <c r="N24" s="7">
        <f t="shared" si="4"/>
        <v>0</v>
      </c>
      <c r="O24" s="7">
        <f t="shared" si="5"/>
        <v>0</v>
      </c>
    </row>
    <row r="25" spans="1:15">
      <c r="A25" s="2" t="str">
        <f>TE!A7</f>
        <v>C1-3</v>
      </c>
      <c r="B25" s="2" t="str">
        <f>TE!B7</f>
        <v>Uncertainty of the network analyzer</v>
      </c>
      <c r="C25" s="63">
        <f>TE!C7</f>
        <v>0.13</v>
      </c>
      <c r="D25" s="63">
        <f>TE!D7</f>
        <v>0.2</v>
      </c>
      <c r="E25" s="63">
        <f>TE!E7</f>
        <v>0.2</v>
      </c>
      <c r="F25" s="2" t="str">
        <f>TE!F7</f>
        <v>Gaussian</v>
      </c>
      <c r="G25" s="63">
        <f>TE!G7</f>
        <v>1</v>
      </c>
      <c r="H25" s="55">
        <f>'PWS-Er'!I14</f>
        <v>1</v>
      </c>
      <c r="I25" s="63">
        <f t="shared" ref="I25:I37" si="10">C25/$G25</f>
        <v>0.13</v>
      </c>
      <c r="J25" s="63">
        <f t="shared" ref="J25:J37" si="11">D25/$G25</f>
        <v>0.2</v>
      </c>
      <c r="K25" s="63">
        <f t="shared" ref="K25:K37" si="12">E25/$G25</f>
        <v>0.2</v>
      </c>
      <c r="M25" s="7">
        <f t="shared" si="3"/>
        <v>1.6900000000000002E-2</v>
      </c>
      <c r="N25" s="7">
        <f t="shared" si="4"/>
        <v>4.0000000000000008E-2</v>
      </c>
      <c r="O25" s="7">
        <f t="shared" si="5"/>
        <v>4.0000000000000008E-2</v>
      </c>
    </row>
    <row r="26" spans="1:15" ht="22.5">
      <c r="A26" s="2" t="str">
        <f>'PWS-Er'!B15</f>
        <v>A7-6</v>
      </c>
      <c r="B26" s="29" t="str">
        <f>'PWS-Er'!C15</f>
        <v>Mismatch (i.e. reference antenna, network analyser and reference cable)</v>
      </c>
      <c r="C26" s="63">
        <f>'PWS-Er'!D15</f>
        <v>0.127</v>
      </c>
      <c r="D26" s="63">
        <f>'PWS-Er'!E15</f>
        <v>0.32500000000000001</v>
      </c>
      <c r="E26" s="63">
        <f>'PWS-Er'!F15</f>
        <v>0.32500000000000001</v>
      </c>
      <c r="F26" s="2" t="str">
        <f>'PWS-Er'!G15</f>
        <v>U-shaped</v>
      </c>
      <c r="G26" s="63">
        <f>'PWS-Er'!H15</f>
        <v>1.4142135623730951</v>
      </c>
      <c r="H26" s="55">
        <f>'PWS-Er'!I15</f>
        <v>1</v>
      </c>
      <c r="I26" s="63">
        <f t="shared" si="10"/>
        <v>8.9802561210691537E-2</v>
      </c>
      <c r="J26" s="63">
        <f t="shared" si="11"/>
        <v>0.22980970388562794</v>
      </c>
      <c r="K26" s="63">
        <f t="shared" si="12"/>
        <v>0.22980970388562794</v>
      </c>
      <c r="M26" s="7">
        <f t="shared" si="3"/>
        <v>8.0645000000000005E-3</v>
      </c>
      <c r="N26" s="7">
        <f t="shared" si="4"/>
        <v>5.2812499999999998E-2</v>
      </c>
      <c r="O26" s="7">
        <f t="shared" si="5"/>
        <v>5.2812499999999998E-2</v>
      </c>
    </row>
    <row r="27" spans="1:15" ht="22.5">
      <c r="A27" s="2" t="str">
        <f>'PWS-Er'!B16</f>
        <v>A7-7</v>
      </c>
      <c r="B27" s="29" t="str">
        <f>'PWS-Er'!C16</f>
        <v xml:space="preserve">Insertion loss variation </v>
      </c>
      <c r="C27" s="63">
        <f>'PWS-Er'!D16</f>
        <v>0.18</v>
      </c>
      <c r="D27" s="63">
        <f>'PWS-Er'!E16</f>
        <v>0.18</v>
      </c>
      <c r="E27" s="63">
        <f>'PWS-Er'!F16</f>
        <v>0.18</v>
      </c>
      <c r="F27" s="2" t="str">
        <f>'PWS-Er'!G16</f>
        <v>Rectangular</v>
      </c>
      <c r="G27" s="63">
        <f>'PWS-Er'!H16</f>
        <v>1.7320508075688772</v>
      </c>
      <c r="H27" s="55">
        <f>'PWS-Er'!I16</f>
        <v>1</v>
      </c>
      <c r="I27" s="63">
        <f t="shared" si="10"/>
        <v>0.10392304845413264</v>
      </c>
      <c r="J27" s="63">
        <f t="shared" si="11"/>
        <v>0.10392304845413264</v>
      </c>
      <c r="K27" s="63">
        <f t="shared" si="12"/>
        <v>0.10392304845413264</v>
      </c>
      <c r="M27" s="7">
        <f t="shared" si="3"/>
        <v>1.0800000000000001E-2</v>
      </c>
      <c r="N27" s="7">
        <f t="shared" si="4"/>
        <v>1.0800000000000001E-2</v>
      </c>
      <c r="O27" s="7">
        <f t="shared" si="5"/>
        <v>1.0800000000000001E-2</v>
      </c>
    </row>
    <row r="28" spans="1:15">
      <c r="A28" s="2" t="str">
        <f>'PWS-Er'!B8</f>
        <v>A7-3</v>
      </c>
      <c r="B28" s="29" t="str">
        <f>'PWS-Er'!C17</f>
        <v>RF leakage (calibration antenna connector terminated)</v>
      </c>
      <c r="C28" s="63">
        <f>'PWS-Er'!D17</f>
        <v>8.5999999999999993E-2</v>
      </c>
      <c r="D28" s="63">
        <f>'PWS-Er'!E17</f>
        <v>8.5999999999999993E-2</v>
      </c>
      <c r="E28" s="63">
        <f>'PWS-Er'!F17</f>
        <v>8.5999999999999993E-2</v>
      </c>
      <c r="F28" s="2" t="str">
        <f>'PWS-Er'!G17</f>
        <v>Gaussian</v>
      </c>
      <c r="G28" s="63">
        <f>'PWS-Er'!H17</f>
        <v>1</v>
      </c>
      <c r="H28" s="55">
        <f>'PWS-Er'!I17</f>
        <v>1</v>
      </c>
      <c r="I28" s="63">
        <f t="shared" si="10"/>
        <v>8.5999999999999993E-2</v>
      </c>
      <c r="J28" s="63">
        <f t="shared" si="11"/>
        <v>8.5999999999999993E-2</v>
      </c>
      <c r="K28" s="63">
        <f t="shared" si="12"/>
        <v>8.5999999999999993E-2</v>
      </c>
      <c r="M28" s="7">
        <f t="shared" si="3"/>
        <v>7.3959999999999989E-3</v>
      </c>
      <c r="N28" s="7">
        <f t="shared" si="4"/>
        <v>7.3959999999999989E-3</v>
      </c>
      <c r="O28" s="7">
        <f t="shared" si="5"/>
        <v>7.3959999999999989E-3</v>
      </c>
    </row>
    <row r="29" spans="1:15" ht="22.5">
      <c r="A29" s="2" t="str">
        <f>'PWS-Er'!B18</f>
        <v>A7-8</v>
      </c>
      <c r="B29" s="29" t="str">
        <f>'PWS-Er'!C18</f>
        <v>Influence of the calibration antenna feed cable</v>
      </c>
      <c r="C29" s="63">
        <f>'PWS-Er'!D18</f>
        <v>0.10299999999999999</v>
      </c>
      <c r="D29" s="63">
        <f>'PWS-Er'!E18</f>
        <v>0.104</v>
      </c>
      <c r="E29" s="63">
        <f>'PWS-Er'!F18</f>
        <v>0.104</v>
      </c>
      <c r="F29" s="2" t="str">
        <f>'PWS-Er'!G18</f>
        <v>Rectangular</v>
      </c>
      <c r="G29" s="63">
        <f>'PWS-Er'!H18</f>
        <v>1.7320508075688772</v>
      </c>
      <c r="H29" s="55">
        <f>'PWS-Er'!I18</f>
        <v>1</v>
      </c>
      <c r="I29" s="63">
        <f t="shared" si="10"/>
        <v>5.9467077726531453E-2</v>
      </c>
      <c r="J29" s="63">
        <f t="shared" si="11"/>
        <v>6.0044427995721079E-2</v>
      </c>
      <c r="K29" s="63">
        <f t="shared" si="12"/>
        <v>6.0044427995721079E-2</v>
      </c>
      <c r="M29" s="7">
        <f t="shared" si="3"/>
        <v>3.5363333333333332E-3</v>
      </c>
      <c r="N29" s="7">
        <f t="shared" si="4"/>
        <v>3.6053333333333332E-3</v>
      </c>
      <c r="O29" s="7">
        <f t="shared" si="5"/>
        <v>3.6053333333333332E-3</v>
      </c>
    </row>
    <row r="30" spans="1:15" ht="22.5">
      <c r="A30" s="2" t="str">
        <f>TE!A8</f>
        <v>C1-4</v>
      </c>
      <c r="B30" s="2" t="str">
        <f>TE!B8</f>
        <v>Uncertainty of the absolute gain of the reference antenna</v>
      </c>
      <c r="C30" s="63">
        <f>TE!C8</f>
        <v>0.50229473419497439</v>
      </c>
      <c r="D30" s="63">
        <f>TE!D8</f>
        <v>0.4330127018922193</v>
      </c>
      <c r="E30" s="63">
        <f>TE!E8</f>
        <v>0.4330127018922193</v>
      </c>
      <c r="F30" s="2" t="str">
        <f>TE!F8</f>
        <v>Rectangular</v>
      </c>
      <c r="G30" s="63">
        <f>TE!G8</f>
        <v>1.7320508075688772</v>
      </c>
      <c r="H30" s="55">
        <f>'PWS-Er'!I19</f>
        <v>1</v>
      </c>
      <c r="I30" s="63">
        <f t="shared" si="10"/>
        <v>0.28999999999999998</v>
      </c>
      <c r="J30" s="63">
        <f t="shared" si="11"/>
        <v>0.25</v>
      </c>
      <c r="K30" s="63">
        <f t="shared" si="12"/>
        <v>0.25</v>
      </c>
      <c r="M30" s="7">
        <f t="shared" si="3"/>
        <v>8.4099999999999994E-2</v>
      </c>
      <c r="N30" s="7">
        <f t="shared" si="4"/>
        <v>6.25E-2</v>
      </c>
      <c r="O30" s="7">
        <f t="shared" si="5"/>
        <v>6.25E-2</v>
      </c>
    </row>
    <row r="31" spans="1:15">
      <c r="A31" s="2" t="str">
        <f>'PWS-Er'!B20</f>
        <v>A7-9</v>
      </c>
      <c r="B31" s="29" t="str">
        <f>'PWS-Er'!C20</f>
        <v>Misalignment of positioning system</v>
      </c>
      <c r="C31" s="63">
        <f>'PWS-Er'!D20</f>
        <v>0</v>
      </c>
      <c r="D31" s="63">
        <f>'PWS-Er'!E20</f>
        <v>0</v>
      </c>
      <c r="E31" s="63">
        <f>'PWS-Er'!F20</f>
        <v>0</v>
      </c>
      <c r="F31" s="2" t="str">
        <f>'PWS-Er'!G20</f>
        <v xml:space="preserve">Exp. normal </v>
      </c>
      <c r="G31" s="63">
        <f>'PWS-Er'!H20</f>
        <v>2</v>
      </c>
      <c r="H31" s="55">
        <f>'PWS-Er'!I20</f>
        <v>1</v>
      </c>
      <c r="I31" s="63">
        <f t="shared" si="10"/>
        <v>0</v>
      </c>
      <c r="J31" s="63">
        <f t="shared" si="11"/>
        <v>0</v>
      </c>
      <c r="K31" s="63">
        <f t="shared" si="12"/>
        <v>0</v>
      </c>
      <c r="M31" s="7">
        <f t="shared" si="3"/>
        <v>0</v>
      </c>
      <c r="N31" s="7">
        <f t="shared" si="4"/>
        <v>0</v>
      </c>
      <c r="O31" s="7">
        <f t="shared" si="5"/>
        <v>0</v>
      </c>
    </row>
    <row r="32" spans="1:15" ht="22.5">
      <c r="A32" s="2" t="str">
        <f>'PWS-Er'!B21</f>
        <v>A7-1b</v>
      </c>
      <c r="B32" s="29" t="str">
        <f>'PWS-Er'!C21</f>
        <v>Misalignment of calibration antenna &amp; pointing error</v>
      </c>
      <c r="C32" s="63">
        <f>'PWS-Er'!D21</f>
        <v>0.05</v>
      </c>
      <c r="D32" s="63">
        <f>'PWS-Er'!E21</f>
        <v>0.05</v>
      </c>
      <c r="E32" s="63">
        <f>'PWS-Er'!F21</f>
        <v>0.05</v>
      </c>
      <c r="F32" s="2" t="str">
        <f>'PWS-Er'!G21</f>
        <v>Rectangular</v>
      </c>
      <c r="G32" s="63">
        <f>'PWS-Er'!H21</f>
        <v>1.7320508075688772</v>
      </c>
      <c r="H32" s="55">
        <f>'PWS-Er'!I21</f>
        <v>1</v>
      </c>
      <c r="I32" s="63">
        <f t="shared" si="10"/>
        <v>2.8867513459481291E-2</v>
      </c>
      <c r="J32" s="63">
        <f t="shared" si="11"/>
        <v>2.8867513459481291E-2</v>
      </c>
      <c r="K32" s="63">
        <f t="shared" si="12"/>
        <v>2.8867513459481291E-2</v>
      </c>
      <c r="M32" s="7">
        <f t="shared" si="3"/>
        <v>8.333333333333335E-4</v>
      </c>
      <c r="N32" s="7">
        <f t="shared" si="4"/>
        <v>8.333333333333335E-4</v>
      </c>
      <c r="O32" s="7">
        <f t="shared" si="5"/>
        <v>8.333333333333335E-4</v>
      </c>
    </row>
    <row r="33" spans="1:15">
      <c r="A33" s="2" t="str">
        <f>'PWS-Er'!B22</f>
        <v>A7-10</v>
      </c>
      <c r="B33" s="29" t="str">
        <f>'PWS-Er'!C22</f>
        <v>Rotary joints</v>
      </c>
      <c r="C33" s="63">
        <f>'PWS-Er'!D22</f>
        <v>0</v>
      </c>
      <c r="D33" s="63">
        <f>'PWS-Er'!E22</f>
        <v>0</v>
      </c>
      <c r="E33" s="63">
        <f>'PWS-Er'!F22</f>
        <v>0</v>
      </c>
      <c r="F33" s="2" t="str">
        <f>'PWS-Er'!G22</f>
        <v>U-shaped</v>
      </c>
      <c r="G33" s="63">
        <f>'PWS-Er'!H22</f>
        <v>1.7320508075688772</v>
      </c>
      <c r="H33" s="55">
        <f>'PWS-Er'!I22</f>
        <v>1</v>
      </c>
      <c r="I33" s="63">
        <f t="shared" si="10"/>
        <v>0</v>
      </c>
      <c r="J33" s="63">
        <f t="shared" si="11"/>
        <v>0</v>
      </c>
      <c r="K33" s="63">
        <f t="shared" si="12"/>
        <v>0</v>
      </c>
      <c r="M33" s="7">
        <f t="shared" si="3"/>
        <v>0</v>
      </c>
      <c r="N33" s="7">
        <f t="shared" si="4"/>
        <v>0</v>
      </c>
      <c r="O33" s="7">
        <f t="shared" si="5"/>
        <v>0</v>
      </c>
    </row>
    <row r="34" spans="1:15" ht="22.5">
      <c r="A34" s="2" t="str">
        <f>'PWS-Er'!B23</f>
        <v>A7-2b</v>
      </c>
      <c r="B34" s="29" t="str">
        <f>'PWS-Er'!C23</f>
        <v>Longitudinal position uncertainty (i.e. standing wave and imperfect field synthesis) for calibration antenna</v>
      </c>
      <c r="C34" s="63">
        <f>'PWS-Er'!D23</f>
        <v>0.12</v>
      </c>
      <c r="D34" s="63">
        <f>'PWS-Er'!E23</f>
        <v>0.12</v>
      </c>
      <c r="E34" s="76">
        <f>'PWS-Er'!F23</f>
        <v>0.12</v>
      </c>
      <c r="F34" s="2" t="str">
        <f>'PWS-Er'!G23</f>
        <v>Rectangular</v>
      </c>
      <c r="G34" s="63">
        <f>'PWS-Er'!H23</f>
        <v>1.7320508075688772</v>
      </c>
      <c r="H34" s="55">
        <f>'PWS-Er'!I23</f>
        <v>1</v>
      </c>
      <c r="I34" s="63">
        <f t="shared" si="10"/>
        <v>6.9282032302755092E-2</v>
      </c>
      <c r="J34" s="63">
        <f t="shared" si="11"/>
        <v>6.9282032302755092E-2</v>
      </c>
      <c r="K34" s="76">
        <f t="shared" si="12"/>
        <v>6.9282032302755092E-2</v>
      </c>
      <c r="M34" s="7">
        <f t="shared" si="3"/>
        <v>4.8000000000000004E-3</v>
      </c>
      <c r="N34" s="7">
        <f t="shared" si="4"/>
        <v>4.8000000000000004E-3</v>
      </c>
      <c r="O34" s="7">
        <f t="shared" si="5"/>
        <v>4.8000000000000004E-3</v>
      </c>
    </row>
    <row r="35" spans="1:15" ht="22.5">
      <c r="A35" s="2" t="str">
        <f>'PWS-Er'!B24</f>
        <v>A7-4a</v>
      </c>
      <c r="B35" s="29" t="str">
        <f>'PWS-Er'!C24</f>
        <v>QZ ripple with calibration antenna</v>
      </c>
      <c r="C35" s="63">
        <f>'PWS-Er'!D24</f>
        <v>0.2</v>
      </c>
      <c r="D35" s="63">
        <f>'PWS-Er'!E24</f>
        <v>0.2</v>
      </c>
      <c r="E35" s="63">
        <f>'PWS-Er'!F24</f>
        <v>0.2</v>
      </c>
      <c r="F35" s="2" t="str">
        <f>'PWS-Er'!G24</f>
        <v>Rectangular</v>
      </c>
      <c r="G35" s="63">
        <f>'PWS-Er'!H24</f>
        <v>1.7320508075688772</v>
      </c>
      <c r="H35" s="55">
        <f>'PWS-Er'!I24</f>
        <v>1</v>
      </c>
      <c r="I35" s="63">
        <f t="shared" si="10"/>
        <v>0.11547005383792516</v>
      </c>
      <c r="J35" s="63">
        <f t="shared" si="11"/>
        <v>0.11547005383792516</v>
      </c>
      <c r="K35" s="63">
        <f t="shared" si="12"/>
        <v>0.11547005383792516</v>
      </c>
      <c r="M35" s="7">
        <f t="shared" si="3"/>
        <v>1.3333333333333336E-2</v>
      </c>
      <c r="N35" s="7">
        <f t="shared" si="4"/>
        <v>1.3333333333333336E-2</v>
      </c>
      <c r="O35" s="7">
        <f t="shared" si="5"/>
        <v>1.3333333333333336E-2</v>
      </c>
    </row>
    <row r="36" spans="1:15" ht="22.5">
      <c r="A36" s="2" t="str">
        <f>'PWS-Er'!B25</f>
        <v>A7-11</v>
      </c>
      <c r="B36" s="29" t="str">
        <f>'PWS-Er'!C25</f>
        <v>Switching uncertainty</v>
      </c>
      <c r="C36" s="63">
        <f>'PWS-Er'!D25</f>
        <v>0.02</v>
      </c>
      <c r="D36" s="63">
        <f>'PWS-Er'!E25</f>
        <v>0.02</v>
      </c>
      <c r="E36" s="63">
        <f>'PWS-Er'!F25</f>
        <v>0.02</v>
      </c>
      <c r="F36" s="2" t="str">
        <f>'PWS-Er'!G25</f>
        <v>Rectangular</v>
      </c>
      <c r="G36" s="63">
        <f>'PWS-Er'!H25</f>
        <v>1.7320508075688772</v>
      </c>
      <c r="H36" s="55">
        <f>'PWS-Er'!I25</f>
        <v>1</v>
      </c>
      <c r="I36" s="63">
        <f t="shared" si="10"/>
        <v>1.1547005383792516E-2</v>
      </c>
      <c r="J36" s="63">
        <f t="shared" si="11"/>
        <v>1.1547005383792516E-2</v>
      </c>
      <c r="K36" s="63">
        <f t="shared" si="12"/>
        <v>1.1547005383792516E-2</v>
      </c>
      <c r="M36" s="7">
        <f t="shared" si="3"/>
        <v>1.3333333333333334E-4</v>
      </c>
      <c r="N36" s="7">
        <f t="shared" si="4"/>
        <v>1.3333333333333334E-4</v>
      </c>
      <c r="O36" s="7">
        <f t="shared" si="5"/>
        <v>1.3333333333333334E-4</v>
      </c>
    </row>
    <row r="37" spans="1:15">
      <c r="A37" s="2" t="str">
        <f>'PWS-Er'!B26</f>
        <v>A7-12</v>
      </c>
      <c r="B37" s="29" t="str">
        <f>'PWS-Er'!C26</f>
        <v>Field repeatability</v>
      </c>
      <c r="C37" s="63">
        <f>'PWS-Er'!D26</f>
        <v>0.06</v>
      </c>
      <c r="D37" s="63">
        <f>'PWS-Er'!E26</f>
        <v>0.12</v>
      </c>
      <c r="E37" s="76">
        <f>'PWS-Er'!F26</f>
        <v>0.12</v>
      </c>
      <c r="F37" s="2" t="str">
        <f>'PWS-Er'!G26</f>
        <v>Gaussian</v>
      </c>
      <c r="G37" s="63">
        <f>'PWS-Er'!H26</f>
        <v>1</v>
      </c>
      <c r="H37" s="55">
        <f>'PWS-Er'!I26</f>
        <v>1</v>
      </c>
      <c r="I37" s="63">
        <f t="shared" si="10"/>
        <v>0.06</v>
      </c>
      <c r="J37" s="63">
        <f t="shared" si="11"/>
        <v>0.12</v>
      </c>
      <c r="K37" s="76">
        <f t="shared" si="12"/>
        <v>0.12</v>
      </c>
      <c r="M37" s="7">
        <f t="shared" si="3"/>
        <v>3.5999999999999999E-3</v>
      </c>
      <c r="N37" s="7">
        <f t="shared" si="4"/>
        <v>1.44E-2</v>
      </c>
      <c r="O37" s="7">
        <f t="shared" si="5"/>
        <v>1.44E-2</v>
      </c>
    </row>
    <row r="38" spans="1:15">
      <c r="A38" s="108" t="s">
        <v>11</v>
      </c>
      <c r="B38" s="108"/>
      <c r="C38" s="108"/>
      <c r="D38" s="108"/>
      <c r="E38" s="108"/>
      <c r="F38" s="108"/>
      <c r="G38" s="108"/>
      <c r="H38" s="108"/>
      <c r="I38" s="133">
        <f>M38</f>
        <v>0.5024203087721143</v>
      </c>
      <c r="J38" s="133">
        <f t="shared" ref="J38:J39" si="13">N38</f>
        <v>0.60504256048645044</v>
      </c>
      <c r="K38" s="136">
        <f t="shared" ref="K38:K39" si="14">O38</f>
        <v>0.60504256048645044</v>
      </c>
      <c r="M38" s="16">
        <f>(SUM(M16:M37))^0.5</f>
        <v>0.5024203087721143</v>
      </c>
      <c r="N38" s="16">
        <f>(SUM(N16:N37))^0.5</f>
        <v>0.60504256048645044</v>
      </c>
      <c r="O38" s="16">
        <f>(SUM(O16:O37))^0.5</f>
        <v>0.60504256048645044</v>
      </c>
    </row>
    <row r="39" spans="1:15">
      <c r="A39" s="108" t="s">
        <v>12</v>
      </c>
      <c r="B39" s="108"/>
      <c r="C39" s="108"/>
      <c r="D39" s="108"/>
      <c r="E39" s="108"/>
      <c r="F39" s="108"/>
      <c r="G39" s="108"/>
      <c r="H39" s="108"/>
      <c r="I39" s="133">
        <f t="shared" ref="I39" si="15">M39</f>
        <v>0.98474380519334404</v>
      </c>
      <c r="J39" s="133">
        <f t="shared" si="13"/>
        <v>1.1858834185534428</v>
      </c>
      <c r="K39" s="136">
        <f t="shared" si="14"/>
        <v>1.1858834185534428</v>
      </c>
      <c r="M39" s="16">
        <f>M38*1.96</f>
        <v>0.98474380519334404</v>
      </c>
      <c r="N39" s="16">
        <f>N38*1.96</f>
        <v>1.1858834185534428</v>
      </c>
      <c r="O39" s="16">
        <f>O38*1.96</f>
        <v>1.1858834185534428</v>
      </c>
    </row>
    <row r="41" spans="1:15">
      <c r="M41" s="49"/>
    </row>
  </sheetData>
  <mergeCells count="17">
    <mergeCell ref="C2:E2"/>
    <mergeCell ref="B2:B3"/>
    <mergeCell ref="A38:H38"/>
    <mergeCell ref="A39:H39"/>
    <mergeCell ref="M12:O14"/>
    <mergeCell ref="A15:K15"/>
    <mergeCell ref="A24:K24"/>
    <mergeCell ref="A12:K12"/>
    <mergeCell ref="A13:A14"/>
    <mergeCell ref="B13:B14"/>
    <mergeCell ref="C13:E13"/>
    <mergeCell ref="F13:F14"/>
    <mergeCell ref="G13:G14"/>
    <mergeCell ref="H13:H14"/>
    <mergeCell ref="I13:K13"/>
    <mergeCell ref="A11:K11"/>
    <mergeCell ref="B1:E1"/>
  </mergeCells>
  <phoneticPr fontId="7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38"/>
  <sheetViews>
    <sheetView zoomScaleNormal="100" workbookViewId="0">
      <selection activeCell="B4" sqref="B4"/>
    </sheetView>
  </sheetViews>
  <sheetFormatPr defaultColWidth="9.140625" defaultRowHeight="15"/>
  <cols>
    <col min="1" max="1" width="9.7109375" style="1" customWidth="1"/>
    <col min="2" max="2" width="46.7109375" style="42" customWidth="1"/>
    <col min="3" max="5" width="9.7109375" style="64" customWidth="1"/>
    <col min="6" max="6" width="9.7109375" style="1" customWidth="1"/>
    <col min="7" max="7" width="9.7109375" style="64" customWidth="1"/>
    <col min="8" max="8" width="9.7109375" style="1" customWidth="1"/>
    <col min="9" max="11" width="9.7109375" style="64" customWidth="1"/>
    <col min="12" max="12" width="4" style="13" customWidth="1"/>
    <col min="13" max="15" width="5" style="1" customWidth="1"/>
    <col min="16" max="16" width="2.85546875" style="1" customWidth="1"/>
    <col min="17" max="16384" width="9.140625" style="1"/>
  </cols>
  <sheetData>
    <row r="1" spans="1:15" ht="35.25" customHeight="1">
      <c r="B1" s="125" t="s">
        <v>121</v>
      </c>
      <c r="C1" s="125"/>
      <c r="D1" s="125"/>
      <c r="E1" s="125"/>
    </row>
    <row r="2" spans="1:15">
      <c r="B2" s="126" t="s">
        <v>17</v>
      </c>
      <c r="C2" s="117" t="s">
        <v>31</v>
      </c>
      <c r="D2" s="117"/>
      <c r="E2" s="117"/>
    </row>
    <row r="3" spans="1:15" ht="24.75" thickBot="1">
      <c r="B3" s="126"/>
      <c r="C3" s="81" t="s">
        <v>98</v>
      </c>
      <c r="D3" s="82" t="s">
        <v>97</v>
      </c>
      <c r="E3" s="83" t="s">
        <v>99</v>
      </c>
    </row>
    <row r="4" spans="1:15">
      <c r="B4" s="89" t="s">
        <v>92</v>
      </c>
      <c r="C4" s="17">
        <v>1.151906523985345</v>
      </c>
      <c r="D4" s="17">
        <v>1.4363604283048181</v>
      </c>
      <c r="E4" s="17">
        <v>1.4363604283048181</v>
      </c>
    </row>
    <row r="5" spans="1:15">
      <c r="B5" s="89" t="s">
        <v>93</v>
      </c>
      <c r="C5" s="17">
        <v>1.3461184587120605</v>
      </c>
      <c r="D5" s="17">
        <v>1.5964504444815484</v>
      </c>
      <c r="E5" s="17">
        <v>1.5964504444815484</v>
      </c>
    </row>
    <row r="6" spans="1:15">
      <c r="B6" s="89" t="s">
        <v>94</v>
      </c>
      <c r="C6" s="17">
        <v>1.1658424455766261</v>
      </c>
      <c r="D6" s="17">
        <v>1.3870485960874221</v>
      </c>
      <c r="E6" s="17">
        <v>1.3870485960874221</v>
      </c>
    </row>
    <row r="7" spans="1:15">
      <c r="B7" s="89" t="s">
        <v>122</v>
      </c>
      <c r="C7" s="135">
        <f>I38</f>
        <v>1.2410471231450746</v>
      </c>
      <c r="D7" s="135">
        <f t="shared" ref="D7:E7" si="0">J38</f>
        <v>1.5334122349844481</v>
      </c>
      <c r="E7" s="138">
        <f t="shared" si="0"/>
        <v>1.5334122349844481</v>
      </c>
      <c r="F7" s="64"/>
    </row>
    <row r="8" spans="1:15" ht="24">
      <c r="B8" s="41" t="str">
        <f>EIRP!B9</f>
        <v>Common maximum accepted test system uncertainty</v>
      </c>
      <c r="C8" s="25">
        <v>1.3</v>
      </c>
      <c r="D8" s="25">
        <v>1.5</v>
      </c>
      <c r="E8" s="25">
        <v>1.5</v>
      </c>
    </row>
    <row r="9" spans="1:15">
      <c r="B9" s="61"/>
      <c r="C9" s="24"/>
      <c r="D9" s="24"/>
      <c r="E9" s="24"/>
    </row>
    <row r="10" spans="1:15">
      <c r="A10" s="119" t="s">
        <v>115</v>
      </c>
      <c r="B10" s="119"/>
      <c r="C10" s="119"/>
      <c r="D10" s="119"/>
      <c r="E10" s="119"/>
      <c r="F10" s="119"/>
      <c r="G10" s="119"/>
      <c r="H10" s="119"/>
      <c r="I10" s="119"/>
      <c r="J10" s="119"/>
      <c r="K10" s="119"/>
    </row>
    <row r="11" spans="1:15">
      <c r="A11" s="116" t="s">
        <v>45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M11" s="114" t="s">
        <v>23</v>
      </c>
      <c r="N11" s="114"/>
      <c r="O11" s="114"/>
    </row>
    <row r="12" spans="1:15" ht="13.5" customHeight="1">
      <c r="A12" s="106" t="s">
        <v>0</v>
      </c>
      <c r="B12" s="113" t="s">
        <v>1</v>
      </c>
      <c r="C12" s="107" t="s">
        <v>2</v>
      </c>
      <c r="D12" s="107"/>
      <c r="E12" s="107"/>
      <c r="F12" s="106" t="s">
        <v>3</v>
      </c>
      <c r="G12" s="107" t="s">
        <v>4</v>
      </c>
      <c r="H12" s="112" t="s">
        <v>5</v>
      </c>
      <c r="I12" s="111" t="s">
        <v>6</v>
      </c>
      <c r="J12" s="111"/>
      <c r="K12" s="111"/>
      <c r="M12" s="114"/>
      <c r="N12" s="114"/>
      <c r="O12" s="114"/>
    </row>
    <row r="13" spans="1:15" ht="24.75" thickBot="1">
      <c r="A13" s="106"/>
      <c r="B13" s="113"/>
      <c r="C13" s="81" t="s">
        <v>98</v>
      </c>
      <c r="D13" s="82" t="s">
        <v>97</v>
      </c>
      <c r="E13" s="83" t="s">
        <v>99</v>
      </c>
      <c r="F13" s="106"/>
      <c r="G13" s="107"/>
      <c r="H13" s="112"/>
      <c r="I13" s="81" t="s">
        <v>98</v>
      </c>
      <c r="J13" s="82" t="s">
        <v>97</v>
      </c>
      <c r="K13" s="83" t="s">
        <v>99</v>
      </c>
      <c r="M13" s="114"/>
      <c r="N13" s="114"/>
      <c r="O13" s="114"/>
    </row>
    <row r="14" spans="1:15" ht="15" customHeight="1">
      <c r="A14" s="109" t="s">
        <v>22</v>
      </c>
      <c r="B14" s="110"/>
      <c r="C14" s="110"/>
      <c r="D14" s="110"/>
      <c r="E14" s="110"/>
      <c r="F14" s="110"/>
      <c r="G14" s="110"/>
      <c r="H14" s="110"/>
      <c r="I14" s="110"/>
      <c r="J14" s="110"/>
      <c r="K14" s="121"/>
      <c r="M14" s="84"/>
      <c r="N14" s="84"/>
      <c r="O14" s="84"/>
    </row>
    <row r="15" spans="1:15">
      <c r="A15" s="48" t="str">
        <f>'PWS-Er'!B5</f>
        <v>A7-1a</v>
      </c>
      <c r="B15" s="40" t="str">
        <f>'PWS-Er'!C5</f>
        <v>Misalignment DUT &amp; pointing error</v>
      </c>
      <c r="C15" s="85">
        <f>'PWS-Er'!D5</f>
        <v>0.1</v>
      </c>
      <c r="D15" s="85">
        <f>'PWS-Er'!E5</f>
        <v>0.1</v>
      </c>
      <c r="E15" s="85">
        <f>'PWS-Er'!F5</f>
        <v>0.1</v>
      </c>
      <c r="F15" s="85" t="str">
        <f>'PWS-Er'!G5</f>
        <v>Rectangular</v>
      </c>
      <c r="G15" s="85">
        <f>'PWS-Er'!H5</f>
        <v>1.7320508075688772</v>
      </c>
      <c r="H15" s="48">
        <v>1</v>
      </c>
      <c r="I15" s="85">
        <f>C15/$G15</f>
        <v>5.7735026918962581E-2</v>
      </c>
      <c r="J15" s="85">
        <f t="shared" ref="J15:K22" si="1">D15/$G15</f>
        <v>5.7735026918962581E-2</v>
      </c>
      <c r="K15" s="85">
        <f t="shared" si="1"/>
        <v>5.7735026918962581E-2</v>
      </c>
      <c r="M15" s="7">
        <f t="shared" ref="M15:O36" si="2">I15^2</f>
        <v>3.333333333333334E-3</v>
      </c>
      <c r="N15" s="7">
        <f t="shared" si="2"/>
        <v>3.333333333333334E-3</v>
      </c>
      <c r="O15" s="7">
        <f t="shared" si="2"/>
        <v>3.333333333333334E-3</v>
      </c>
    </row>
    <row r="16" spans="1:15">
      <c r="A16" s="48" t="str">
        <f>TE!A23</f>
        <v>C3-1</v>
      </c>
      <c r="B16" s="40" t="str">
        <f>TE!B23</f>
        <v>DL-RS MU derived from conducted spec</v>
      </c>
      <c r="C16" s="85">
        <f>TE!C23</f>
        <v>0.41</v>
      </c>
      <c r="D16" s="85">
        <f>TE!D23</f>
        <v>0.56000000000000005</v>
      </c>
      <c r="E16" s="85">
        <f>TE!E23</f>
        <v>0.56000000000000005</v>
      </c>
      <c r="F16" s="85" t="str">
        <f>TE!F23</f>
        <v>Gaussian</v>
      </c>
      <c r="G16" s="85">
        <f>TE!G23</f>
        <v>1</v>
      </c>
      <c r="H16" s="48">
        <v>1</v>
      </c>
      <c r="I16" s="85">
        <f t="shared" ref="I16:I22" si="3">C16/$G16</f>
        <v>0.41</v>
      </c>
      <c r="J16" s="85">
        <f t="shared" si="1"/>
        <v>0.56000000000000005</v>
      </c>
      <c r="K16" s="85">
        <f t="shared" si="1"/>
        <v>0.56000000000000005</v>
      </c>
      <c r="M16" s="7">
        <f t="shared" si="2"/>
        <v>0.16809999999999997</v>
      </c>
      <c r="N16" s="7">
        <f t="shared" si="2"/>
        <v>0.31360000000000005</v>
      </c>
      <c r="O16" s="7">
        <f t="shared" si="2"/>
        <v>0.31360000000000005</v>
      </c>
    </row>
    <row r="17" spans="1:15" ht="22.5">
      <c r="A17" s="48" t="str">
        <f>'PWS-Er'!B7</f>
        <v>A7-2a</v>
      </c>
      <c r="B17" s="40" t="str">
        <f>'PWS-Er'!C7</f>
        <v>Longitudinal position uncertainty (i.e. standing wave and imperfect field synthesis) for DUT antenna</v>
      </c>
      <c r="C17" s="85">
        <f>'PWS-Er'!D7</f>
        <v>0.05</v>
      </c>
      <c r="D17" s="85">
        <f>'PWS-Er'!E7</f>
        <v>0.14000000000000001</v>
      </c>
      <c r="E17" s="86">
        <f>'PWS-Er'!F7</f>
        <v>0.14000000000000001</v>
      </c>
      <c r="F17" s="85" t="str">
        <f>'PWS-Er'!G7</f>
        <v>Rectangular</v>
      </c>
      <c r="G17" s="85">
        <f>'PWS-Er'!H7</f>
        <v>1.7320508075688772</v>
      </c>
      <c r="H17" s="48">
        <v>1</v>
      </c>
      <c r="I17" s="85">
        <f t="shared" si="3"/>
        <v>2.8867513459481291E-2</v>
      </c>
      <c r="J17" s="85">
        <f t="shared" si="1"/>
        <v>8.0829037686547617E-2</v>
      </c>
      <c r="K17" s="86">
        <f t="shared" si="1"/>
        <v>8.0829037686547617E-2</v>
      </c>
      <c r="M17" s="7">
        <f t="shared" si="2"/>
        <v>8.333333333333335E-4</v>
      </c>
      <c r="N17" s="7">
        <f t="shared" si="2"/>
        <v>6.5333333333333346E-3</v>
      </c>
      <c r="O17" s="7">
        <f t="shared" si="2"/>
        <v>6.5333333333333346E-3</v>
      </c>
    </row>
    <row r="18" spans="1:15">
      <c r="A18" s="48" t="str">
        <f>'PWS-Er'!B8</f>
        <v>A7-3</v>
      </c>
      <c r="B18" s="40" t="str">
        <f>'PWS-Er'!C8</f>
        <v>RF leakage (calibration antenna connector terminated)</v>
      </c>
      <c r="C18" s="85">
        <f>'PWS-Er'!D8</f>
        <v>8.5999999999999993E-2</v>
      </c>
      <c r="D18" s="85">
        <f>'PWS-Er'!E8</f>
        <v>8.5999999999999993E-2</v>
      </c>
      <c r="E18" s="85">
        <f>'PWS-Er'!F8</f>
        <v>8.5999999999999993E-2</v>
      </c>
      <c r="F18" s="85" t="str">
        <f>'PWS-Er'!G8</f>
        <v>Gaussian</v>
      </c>
      <c r="G18" s="85">
        <f>'PWS-Er'!H8</f>
        <v>1</v>
      </c>
      <c r="H18" s="48">
        <v>1</v>
      </c>
      <c r="I18" s="85">
        <f t="shared" si="3"/>
        <v>8.5999999999999993E-2</v>
      </c>
      <c r="J18" s="85">
        <f t="shared" si="1"/>
        <v>8.5999999999999993E-2</v>
      </c>
      <c r="K18" s="85">
        <f t="shared" si="1"/>
        <v>8.5999999999999993E-2</v>
      </c>
      <c r="M18" s="7">
        <f t="shared" si="2"/>
        <v>7.3959999999999989E-3</v>
      </c>
      <c r="N18" s="7">
        <f t="shared" si="2"/>
        <v>7.3959999999999989E-3</v>
      </c>
      <c r="O18" s="7">
        <f t="shared" si="2"/>
        <v>7.3959999999999989E-3</v>
      </c>
    </row>
    <row r="19" spans="1:15">
      <c r="A19" s="48" t="str">
        <f>'PWS-Er'!B9</f>
        <v>A7-4a</v>
      </c>
      <c r="B19" s="40" t="str">
        <f>'PWS-Er'!C9</f>
        <v>QZ ripple with DUT</v>
      </c>
      <c r="C19" s="85">
        <f>'PWS-Er'!D9</f>
        <v>0.42</v>
      </c>
      <c r="D19" s="85">
        <f>'PWS-Er'!E9</f>
        <v>0.43</v>
      </c>
      <c r="E19" s="86">
        <f>'PWS-Er'!F9</f>
        <v>0.43</v>
      </c>
      <c r="F19" s="85" t="str">
        <f>'PWS-Er'!G9</f>
        <v>Rectangular</v>
      </c>
      <c r="G19" s="85">
        <f>'PWS-Er'!H9</f>
        <v>1.7320508075688772</v>
      </c>
      <c r="H19" s="48">
        <v>1</v>
      </c>
      <c r="I19" s="85">
        <f t="shared" si="3"/>
        <v>0.24248711305964282</v>
      </c>
      <c r="J19" s="85">
        <f t="shared" si="1"/>
        <v>0.2482606157515391</v>
      </c>
      <c r="K19" s="86">
        <f t="shared" si="1"/>
        <v>0.2482606157515391</v>
      </c>
      <c r="M19" s="7">
        <f t="shared" si="2"/>
        <v>5.8799999999999998E-2</v>
      </c>
      <c r="N19" s="7">
        <f t="shared" si="2"/>
        <v>6.1633333333333346E-2</v>
      </c>
      <c r="O19" s="7">
        <f t="shared" si="2"/>
        <v>6.1633333333333346E-2</v>
      </c>
    </row>
    <row r="20" spans="1:15">
      <c r="A20" s="48" t="str">
        <f>'PWS-Er'!B10</f>
        <v>A7-5</v>
      </c>
      <c r="B20" s="40" t="str">
        <f>'PWS-Er'!C10</f>
        <v>Miscellaneous Uncertainty</v>
      </c>
      <c r="C20" s="85">
        <f>'PWS-Er'!D10</f>
        <v>0</v>
      </c>
      <c r="D20" s="85">
        <f>'PWS-Er'!E10</f>
        <v>0</v>
      </c>
      <c r="E20" s="85">
        <f>'PWS-Er'!F10</f>
        <v>0</v>
      </c>
      <c r="F20" s="85" t="str">
        <f>'PWS-Er'!G10</f>
        <v>Gaussian</v>
      </c>
      <c r="G20" s="85">
        <f>'PWS-Er'!H10</f>
        <v>1</v>
      </c>
      <c r="H20" s="48">
        <v>1</v>
      </c>
      <c r="I20" s="85">
        <f t="shared" si="3"/>
        <v>0</v>
      </c>
      <c r="J20" s="85">
        <f t="shared" si="1"/>
        <v>0</v>
      </c>
      <c r="K20" s="85">
        <f t="shared" si="1"/>
        <v>0</v>
      </c>
      <c r="M20" s="7">
        <f t="shared" si="2"/>
        <v>0</v>
      </c>
      <c r="N20" s="7">
        <f t="shared" si="2"/>
        <v>0</v>
      </c>
      <c r="O20" s="7">
        <f t="shared" si="2"/>
        <v>0</v>
      </c>
    </row>
    <row r="21" spans="1:15">
      <c r="A21" s="48" t="str">
        <f>'PWS-Er'!B11</f>
        <v>A7-14</v>
      </c>
      <c r="B21" s="40" t="str">
        <f>'PWS-Er'!C11</f>
        <v>System non-linearity</v>
      </c>
      <c r="C21" s="140">
        <f>'PWS-Er'!D11</f>
        <v>0.1</v>
      </c>
      <c r="D21" s="140">
        <f>'PWS-Er'!E11</f>
        <v>0.1</v>
      </c>
      <c r="E21" s="139">
        <f>'PWS-Er'!F11</f>
        <v>0.1</v>
      </c>
      <c r="F21" s="85" t="str">
        <f>'PWS-Er'!G11</f>
        <v>Rectangular</v>
      </c>
      <c r="G21" s="85">
        <f>'PWS-Er'!H11</f>
        <v>1.7320508075688772</v>
      </c>
      <c r="H21" s="48">
        <v>1</v>
      </c>
      <c r="I21" s="140">
        <f t="shared" si="3"/>
        <v>5.7735026918962581E-2</v>
      </c>
      <c r="J21" s="140">
        <f t="shared" si="1"/>
        <v>5.7735026918962581E-2</v>
      </c>
      <c r="K21" s="139">
        <f t="shared" si="1"/>
        <v>5.7735026918962581E-2</v>
      </c>
      <c r="M21" s="7">
        <f t="shared" si="2"/>
        <v>3.333333333333334E-3</v>
      </c>
      <c r="N21" s="7">
        <f t="shared" si="2"/>
        <v>3.333333333333334E-3</v>
      </c>
      <c r="O21" s="7">
        <f t="shared" si="2"/>
        <v>3.333333333333334E-3</v>
      </c>
    </row>
    <row r="22" spans="1:15">
      <c r="A22" s="48" t="str">
        <f>'PWS-Er'!B12</f>
        <v>A7-13</v>
      </c>
      <c r="B22" s="40" t="str">
        <f>'PWS-Er'!C12</f>
        <v>Frequency Flatness</v>
      </c>
      <c r="C22" s="85">
        <f>'PWS-Er'!D12</f>
        <v>0.13</v>
      </c>
      <c r="D22" s="85">
        <f>'PWS-Er'!E12</f>
        <v>0.13</v>
      </c>
      <c r="E22" s="85">
        <f>'PWS-Er'!F12</f>
        <v>0.13</v>
      </c>
      <c r="F22" s="85" t="str">
        <f>'PWS-Er'!G12</f>
        <v>Rectangular</v>
      </c>
      <c r="G22" s="85">
        <f>'PWS-Er'!H12</f>
        <v>1.7320508075688772</v>
      </c>
      <c r="H22" s="48">
        <v>1</v>
      </c>
      <c r="I22" s="85">
        <f t="shared" si="3"/>
        <v>7.5055534994651354E-2</v>
      </c>
      <c r="J22" s="85">
        <f t="shared" si="1"/>
        <v>7.5055534994651354E-2</v>
      </c>
      <c r="K22" s="85">
        <f t="shared" si="1"/>
        <v>7.5055534994651354E-2</v>
      </c>
      <c r="M22" s="7">
        <f t="shared" si="2"/>
        <v>5.6333333333333339E-3</v>
      </c>
      <c r="N22" s="7">
        <f t="shared" si="2"/>
        <v>5.6333333333333339E-3</v>
      </c>
      <c r="O22" s="7">
        <f t="shared" si="2"/>
        <v>5.6333333333333339E-3</v>
      </c>
    </row>
    <row r="23" spans="1:15" ht="15" customHeight="1">
      <c r="A23" s="122" t="s">
        <v>26</v>
      </c>
      <c r="B23" s="123"/>
      <c r="C23" s="123"/>
      <c r="D23" s="123"/>
      <c r="E23" s="123"/>
      <c r="F23" s="123"/>
      <c r="G23" s="123"/>
      <c r="H23" s="123"/>
      <c r="I23" s="123"/>
      <c r="J23" s="123"/>
      <c r="K23" s="124"/>
      <c r="M23" s="7">
        <f t="shared" si="2"/>
        <v>0</v>
      </c>
      <c r="N23" s="7">
        <f t="shared" si="2"/>
        <v>0</v>
      </c>
      <c r="O23" s="7">
        <f t="shared" si="2"/>
        <v>0</v>
      </c>
    </row>
    <row r="24" spans="1:15">
      <c r="A24" s="48" t="str">
        <f>TE!A7</f>
        <v>C1-3</v>
      </c>
      <c r="B24" s="40" t="str">
        <f>TE!B7</f>
        <v>Uncertainty of the network analyzer</v>
      </c>
      <c r="C24" s="85">
        <f>TE!C7</f>
        <v>0.13</v>
      </c>
      <c r="D24" s="85">
        <f>TE!D7</f>
        <v>0.2</v>
      </c>
      <c r="E24" s="85">
        <f>TE!E7</f>
        <v>0.2</v>
      </c>
      <c r="F24" s="85" t="str">
        <f>TE!F7</f>
        <v>Gaussian</v>
      </c>
      <c r="G24" s="85">
        <f>TE!G7</f>
        <v>1</v>
      </c>
      <c r="H24" s="48">
        <v>1</v>
      </c>
      <c r="I24" s="85">
        <f t="shared" ref="I24:K36" si="4">C24/$G24</f>
        <v>0.13</v>
      </c>
      <c r="J24" s="85">
        <f t="shared" si="4"/>
        <v>0.2</v>
      </c>
      <c r="K24" s="85">
        <f t="shared" si="4"/>
        <v>0.2</v>
      </c>
      <c r="M24" s="7">
        <f t="shared" si="2"/>
        <v>1.6900000000000002E-2</v>
      </c>
      <c r="N24" s="7">
        <f t="shared" si="2"/>
        <v>4.0000000000000008E-2</v>
      </c>
      <c r="O24" s="7">
        <f t="shared" si="2"/>
        <v>4.0000000000000008E-2</v>
      </c>
    </row>
    <row r="25" spans="1:15" ht="22.5">
      <c r="A25" s="48" t="str">
        <f>'PWS-Er'!B15</f>
        <v>A7-6</v>
      </c>
      <c r="B25" s="40" t="str">
        <f>'PWS-Er'!C15</f>
        <v>Mismatch (i.e. reference antenna, network analyser and reference cable)</v>
      </c>
      <c r="C25" s="85">
        <f>'PWS-Er'!D15</f>
        <v>0.127</v>
      </c>
      <c r="D25" s="85">
        <f>'PWS-Er'!E15</f>
        <v>0.32500000000000001</v>
      </c>
      <c r="E25" s="85">
        <f>'PWS-Er'!F15</f>
        <v>0.32500000000000001</v>
      </c>
      <c r="F25" s="85" t="str">
        <f>'PWS-Er'!G15</f>
        <v>U-shaped</v>
      </c>
      <c r="G25" s="85">
        <f>'PWS-Er'!H15</f>
        <v>1.4142135623730951</v>
      </c>
      <c r="H25" s="48">
        <v>1</v>
      </c>
      <c r="I25" s="85">
        <f t="shared" si="4"/>
        <v>8.9802561210691537E-2</v>
      </c>
      <c r="J25" s="85">
        <f t="shared" si="4"/>
        <v>0.22980970388562794</v>
      </c>
      <c r="K25" s="85">
        <f t="shared" si="4"/>
        <v>0.22980970388562794</v>
      </c>
      <c r="M25" s="7">
        <f t="shared" si="2"/>
        <v>8.0645000000000005E-3</v>
      </c>
      <c r="N25" s="7">
        <f t="shared" si="2"/>
        <v>5.2812499999999998E-2</v>
      </c>
      <c r="O25" s="7">
        <f t="shared" si="2"/>
        <v>5.2812499999999998E-2</v>
      </c>
    </row>
    <row r="26" spans="1:15">
      <c r="A26" s="48" t="str">
        <f>'PWS-Er'!B16</f>
        <v>A7-7</v>
      </c>
      <c r="B26" s="40" t="str">
        <f>'PWS-Er'!C16</f>
        <v xml:space="preserve">Insertion loss variation </v>
      </c>
      <c r="C26" s="85">
        <f>'PWS-Er'!D16</f>
        <v>0.18</v>
      </c>
      <c r="D26" s="85">
        <f>'PWS-Er'!E16</f>
        <v>0.18</v>
      </c>
      <c r="E26" s="85">
        <f>'PWS-Er'!F16</f>
        <v>0.18</v>
      </c>
      <c r="F26" s="85" t="str">
        <f>'PWS-Er'!G16</f>
        <v>Rectangular</v>
      </c>
      <c r="G26" s="85">
        <f>'PWS-Er'!H16</f>
        <v>1.7320508075688772</v>
      </c>
      <c r="H26" s="48">
        <v>1</v>
      </c>
      <c r="I26" s="85">
        <f t="shared" si="4"/>
        <v>0.10392304845413264</v>
      </c>
      <c r="J26" s="85">
        <f t="shared" si="4"/>
        <v>0.10392304845413264</v>
      </c>
      <c r="K26" s="85">
        <f t="shared" si="4"/>
        <v>0.10392304845413264</v>
      </c>
      <c r="M26" s="7">
        <f t="shared" si="2"/>
        <v>1.0800000000000001E-2</v>
      </c>
      <c r="N26" s="7">
        <f t="shared" si="2"/>
        <v>1.0800000000000001E-2</v>
      </c>
      <c r="O26" s="7">
        <f t="shared" si="2"/>
        <v>1.0800000000000001E-2</v>
      </c>
    </row>
    <row r="27" spans="1:15">
      <c r="A27" s="48" t="str">
        <f>'PWS-Er'!B17</f>
        <v>A7-3</v>
      </c>
      <c r="B27" s="40" t="str">
        <f>'PWS-Er'!C17</f>
        <v>RF leakage (calibration antenna connector terminated)</v>
      </c>
      <c r="C27" s="85">
        <f>'PWS-Er'!D17</f>
        <v>8.5999999999999993E-2</v>
      </c>
      <c r="D27" s="85">
        <f>'PWS-Er'!E17</f>
        <v>8.5999999999999993E-2</v>
      </c>
      <c r="E27" s="85">
        <f>'PWS-Er'!F17</f>
        <v>8.5999999999999993E-2</v>
      </c>
      <c r="F27" s="85" t="str">
        <f>'PWS-Er'!G17</f>
        <v>Gaussian</v>
      </c>
      <c r="G27" s="85">
        <f>'PWS-Er'!H17</f>
        <v>1</v>
      </c>
      <c r="H27" s="48">
        <v>1</v>
      </c>
      <c r="I27" s="85">
        <f t="shared" si="4"/>
        <v>8.5999999999999993E-2</v>
      </c>
      <c r="J27" s="85">
        <f t="shared" si="4"/>
        <v>8.5999999999999993E-2</v>
      </c>
      <c r="K27" s="85">
        <f t="shared" si="4"/>
        <v>8.5999999999999993E-2</v>
      </c>
      <c r="M27" s="7">
        <f t="shared" si="2"/>
        <v>7.3959999999999989E-3</v>
      </c>
      <c r="N27" s="7">
        <f t="shared" si="2"/>
        <v>7.3959999999999989E-3</v>
      </c>
      <c r="O27" s="7">
        <f t="shared" si="2"/>
        <v>7.3959999999999989E-3</v>
      </c>
    </row>
    <row r="28" spans="1:15">
      <c r="A28" s="48" t="str">
        <f>'PWS-Er'!B18</f>
        <v>A7-8</v>
      </c>
      <c r="B28" s="40" t="str">
        <f>'PWS-Er'!C18</f>
        <v>Influence of the calibration antenna feed cable</v>
      </c>
      <c r="C28" s="85">
        <f>'PWS-Er'!D18</f>
        <v>0.10299999999999999</v>
      </c>
      <c r="D28" s="85">
        <f>'PWS-Er'!E18</f>
        <v>0.104</v>
      </c>
      <c r="E28" s="85">
        <f>'PWS-Er'!F18</f>
        <v>0.104</v>
      </c>
      <c r="F28" s="85" t="str">
        <f>'PWS-Er'!G18</f>
        <v>Rectangular</v>
      </c>
      <c r="G28" s="85">
        <f>'PWS-Er'!H18</f>
        <v>1.7320508075688772</v>
      </c>
      <c r="H28" s="48">
        <v>1</v>
      </c>
      <c r="I28" s="85">
        <f t="shared" si="4"/>
        <v>5.9467077726531453E-2</v>
      </c>
      <c r="J28" s="85">
        <f t="shared" si="4"/>
        <v>6.0044427995721079E-2</v>
      </c>
      <c r="K28" s="85">
        <f t="shared" si="4"/>
        <v>6.0044427995721079E-2</v>
      </c>
      <c r="M28" s="7">
        <f t="shared" si="2"/>
        <v>3.5363333333333332E-3</v>
      </c>
      <c r="N28" s="7">
        <f t="shared" si="2"/>
        <v>3.6053333333333332E-3</v>
      </c>
      <c r="O28" s="7">
        <f t="shared" si="2"/>
        <v>3.6053333333333332E-3</v>
      </c>
    </row>
    <row r="29" spans="1:15">
      <c r="A29" s="48" t="str">
        <f>TE!A8</f>
        <v>C1-4</v>
      </c>
      <c r="B29" s="40" t="str">
        <f>TE!B8</f>
        <v>Uncertainty of the absolute gain of the reference antenna</v>
      </c>
      <c r="C29" s="85">
        <f>TE!C8</f>
        <v>0.50229473419497439</v>
      </c>
      <c r="D29" s="85">
        <f>TE!D8</f>
        <v>0.4330127018922193</v>
      </c>
      <c r="E29" s="85">
        <f>TE!E8</f>
        <v>0.4330127018922193</v>
      </c>
      <c r="F29" s="85" t="str">
        <f>TE!F8</f>
        <v>Rectangular</v>
      </c>
      <c r="G29" s="85">
        <f>TE!G8</f>
        <v>1.7320508075688772</v>
      </c>
      <c r="H29" s="48">
        <v>1</v>
      </c>
      <c r="I29" s="85">
        <f t="shared" si="4"/>
        <v>0.28999999999999998</v>
      </c>
      <c r="J29" s="85">
        <f t="shared" si="4"/>
        <v>0.25</v>
      </c>
      <c r="K29" s="85">
        <f t="shared" si="4"/>
        <v>0.25</v>
      </c>
      <c r="M29" s="7">
        <f t="shared" si="2"/>
        <v>8.4099999999999994E-2</v>
      </c>
      <c r="N29" s="7">
        <f t="shared" si="2"/>
        <v>6.25E-2</v>
      </c>
      <c r="O29" s="7">
        <f t="shared" si="2"/>
        <v>6.25E-2</v>
      </c>
    </row>
    <row r="30" spans="1:15">
      <c r="A30" s="48" t="str">
        <f>'PWS-Er'!B20</f>
        <v>A7-9</v>
      </c>
      <c r="B30" s="40" t="str">
        <f>'PWS-Er'!C20</f>
        <v>Misalignment of positioning system</v>
      </c>
      <c r="C30" s="85">
        <f>'PWS-Er'!D20</f>
        <v>0</v>
      </c>
      <c r="D30" s="85">
        <f>'PWS-Er'!E20</f>
        <v>0</v>
      </c>
      <c r="E30" s="85">
        <f>'PWS-Er'!F20</f>
        <v>0</v>
      </c>
      <c r="F30" s="85" t="str">
        <f>'PWS-Er'!G20</f>
        <v xml:space="preserve">Exp. normal </v>
      </c>
      <c r="G30" s="85">
        <f>'PWS-Er'!H20</f>
        <v>2</v>
      </c>
      <c r="H30" s="48">
        <v>1</v>
      </c>
      <c r="I30" s="85">
        <f t="shared" si="4"/>
        <v>0</v>
      </c>
      <c r="J30" s="85">
        <f t="shared" si="4"/>
        <v>0</v>
      </c>
      <c r="K30" s="85">
        <f t="shared" si="4"/>
        <v>0</v>
      </c>
      <c r="M30" s="7">
        <f t="shared" si="2"/>
        <v>0</v>
      </c>
      <c r="N30" s="7">
        <f t="shared" si="2"/>
        <v>0</v>
      </c>
      <c r="O30" s="7">
        <f t="shared" si="2"/>
        <v>0</v>
      </c>
    </row>
    <row r="31" spans="1:15">
      <c r="A31" s="48" t="str">
        <f>'PWS-Er'!B21</f>
        <v>A7-1b</v>
      </c>
      <c r="B31" s="40" t="str">
        <f>'PWS-Er'!C21</f>
        <v>Misalignment of calibration antenna &amp; pointing error</v>
      </c>
      <c r="C31" s="85">
        <f>'PWS-Er'!D21</f>
        <v>0.05</v>
      </c>
      <c r="D31" s="85">
        <f>'PWS-Er'!E21</f>
        <v>0.05</v>
      </c>
      <c r="E31" s="85">
        <f>'PWS-Er'!F21</f>
        <v>0.05</v>
      </c>
      <c r="F31" s="85" t="str">
        <f>'PWS-Er'!G21</f>
        <v>Rectangular</v>
      </c>
      <c r="G31" s="85">
        <f>'PWS-Er'!H21</f>
        <v>1.7320508075688772</v>
      </c>
      <c r="H31" s="48">
        <v>1</v>
      </c>
      <c r="I31" s="85">
        <f t="shared" si="4"/>
        <v>2.8867513459481291E-2</v>
      </c>
      <c r="J31" s="85">
        <f t="shared" si="4"/>
        <v>2.8867513459481291E-2</v>
      </c>
      <c r="K31" s="85">
        <f t="shared" si="4"/>
        <v>2.8867513459481291E-2</v>
      </c>
      <c r="M31" s="7">
        <f t="shared" si="2"/>
        <v>8.333333333333335E-4</v>
      </c>
      <c r="N31" s="7">
        <f t="shared" si="2"/>
        <v>8.333333333333335E-4</v>
      </c>
      <c r="O31" s="7">
        <f t="shared" si="2"/>
        <v>8.333333333333335E-4</v>
      </c>
    </row>
    <row r="32" spans="1:15">
      <c r="A32" s="48" t="str">
        <f>'PWS-Er'!B22</f>
        <v>A7-10</v>
      </c>
      <c r="B32" s="40" t="str">
        <f>'PWS-Er'!C22</f>
        <v>Rotary joints</v>
      </c>
      <c r="C32" s="85">
        <f>'PWS-Er'!D22</f>
        <v>0</v>
      </c>
      <c r="D32" s="85">
        <f>'PWS-Er'!E22</f>
        <v>0</v>
      </c>
      <c r="E32" s="85">
        <f>'PWS-Er'!F22</f>
        <v>0</v>
      </c>
      <c r="F32" s="85" t="str">
        <f>'PWS-Er'!G22</f>
        <v>U-shaped</v>
      </c>
      <c r="G32" s="85">
        <f>'PWS-Er'!H22</f>
        <v>1.7320508075688772</v>
      </c>
      <c r="H32" s="48">
        <v>1</v>
      </c>
      <c r="I32" s="85">
        <f t="shared" si="4"/>
        <v>0</v>
      </c>
      <c r="J32" s="85">
        <f t="shared" si="4"/>
        <v>0</v>
      </c>
      <c r="K32" s="85">
        <f t="shared" si="4"/>
        <v>0</v>
      </c>
      <c r="M32" s="7">
        <f t="shared" si="2"/>
        <v>0</v>
      </c>
      <c r="N32" s="7">
        <f t="shared" si="2"/>
        <v>0</v>
      </c>
      <c r="O32" s="7">
        <f t="shared" si="2"/>
        <v>0</v>
      </c>
    </row>
    <row r="33" spans="1:15" ht="22.5">
      <c r="A33" s="48" t="str">
        <f>'PWS-Er'!B23</f>
        <v>A7-2b</v>
      </c>
      <c r="B33" s="40" t="str">
        <f>'PWS-Er'!C23</f>
        <v>Longitudinal position uncertainty (i.e. standing wave and imperfect field synthesis) for calibration antenna</v>
      </c>
      <c r="C33" s="85">
        <f>'PWS-Er'!D23</f>
        <v>0.12</v>
      </c>
      <c r="D33" s="85">
        <f>'PWS-Er'!E23</f>
        <v>0.12</v>
      </c>
      <c r="E33" s="86">
        <f>'PWS-Er'!F23</f>
        <v>0.12</v>
      </c>
      <c r="F33" s="85" t="str">
        <f>'PWS-Er'!G23</f>
        <v>Rectangular</v>
      </c>
      <c r="G33" s="85">
        <f>'PWS-Er'!H23</f>
        <v>1.7320508075688772</v>
      </c>
      <c r="H33" s="48">
        <v>1</v>
      </c>
      <c r="I33" s="85">
        <f t="shared" si="4"/>
        <v>6.9282032302755092E-2</v>
      </c>
      <c r="J33" s="85">
        <f t="shared" si="4"/>
        <v>6.9282032302755092E-2</v>
      </c>
      <c r="K33" s="86">
        <f t="shared" si="4"/>
        <v>6.9282032302755092E-2</v>
      </c>
      <c r="M33" s="7">
        <f t="shared" si="2"/>
        <v>4.8000000000000004E-3</v>
      </c>
      <c r="N33" s="7">
        <f t="shared" si="2"/>
        <v>4.8000000000000004E-3</v>
      </c>
      <c r="O33" s="7">
        <f t="shared" si="2"/>
        <v>4.8000000000000004E-3</v>
      </c>
    </row>
    <row r="34" spans="1:15">
      <c r="A34" s="48" t="str">
        <f>'PWS-Er'!B24</f>
        <v>A7-4a</v>
      </c>
      <c r="B34" s="40" t="str">
        <f>'PWS-Er'!C24</f>
        <v>QZ ripple with calibration antenna</v>
      </c>
      <c r="C34" s="85">
        <f>'PWS-Er'!D24</f>
        <v>0.2</v>
      </c>
      <c r="D34" s="85">
        <f>'PWS-Er'!E24</f>
        <v>0.2</v>
      </c>
      <c r="E34" s="85">
        <f>'PWS-Er'!F24</f>
        <v>0.2</v>
      </c>
      <c r="F34" s="85" t="str">
        <f>'PWS-Er'!G24</f>
        <v>Rectangular</v>
      </c>
      <c r="G34" s="85">
        <f>'PWS-Er'!H24</f>
        <v>1.7320508075688772</v>
      </c>
      <c r="H34" s="48">
        <v>1</v>
      </c>
      <c r="I34" s="85">
        <f t="shared" si="4"/>
        <v>0.11547005383792516</v>
      </c>
      <c r="J34" s="85">
        <f t="shared" si="4"/>
        <v>0.11547005383792516</v>
      </c>
      <c r="K34" s="85">
        <f t="shared" si="4"/>
        <v>0.11547005383792516</v>
      </c>
      <c r="M34" s="7">
        <f t="shared" si="2"/>
        <v>1.3333333333333336E-2</v>
      </c>
      <c r="N34" s="7">
        <f t="shared" si="2"/>
        <v>1.3333333333333336E-2</v>
      </c>
      <c r="O34" s="7">
        <f t="shared" si="2"/>
        <v>1.3333333333333336E-2</v>
      </c>
    </row>
    <row r="35" spans="1:15">
      <c r="A35" s="48" t="str">
        <f>'PWS-Er'!B25</f>
        <v>A7-11</v>
      </c>
      <c r="B35" s="40" t="str">
        <f>'PWS-Er'!C25</f>
        <v>Switching uncertainty</v>
      </c>
      <c r="C35" s="85">
        <f>'PWS-Er'!D25</f>
        <v>0.02</v>
      </c>
      <c r="D35" s="85">
        <f>'PWS-Er'!E25</f>
        <v>0.02</v>
      </c>
      <c r="E35" s="85">
        <f>'PWS-Er'!F25</f>
        <v>0.02</v>
      </c>
      <c r="F35" s="85" t="str">
        <f>'PWS-Er'!G25</f>
        <v>Rectangular</v>
      </c>
      <c r="G35" s="85">
        <f>'PWS-Er'!H25</f>
        <v>1.7320508075688772</v>
      </c>
      <c r="H35" s="48">
        <v>1</v>
      </c>
      <c r="I35" s="85">
        <f t="shared" si="4"/>
        <v>1.1547005383792516E-2</v>
      </c>
      <c r="J35" s="85">
        <f t="shared" si="4"/>
        <v>1.1547005383792516E-2</v>
      </c>
      <c r="K35" s="85">
        <f t="shared" si="4"/>
        <v>1.1547005383792516E-2</v>
      </c>
      <c r="M35" s="7">
        <f t="shared" si="2"/>
        <v>1.3333333333333334E-4</v>
      </c>
      <c r="N35" s="7">
        <f t="shared" si="2"/>
        <v>1.3333333333333334E-4</v>
      </c>
      <c r="O35" s="7">
        <f t="shared" si="2"/>
        <v>1.3333333333333334E-4</v>
      </c>
    </row>
    <row r="36" spans="1:15">
      <c r="A36" s="48" t="str">
        <f>'PWS-Er'!B26</f>
        <v>A7-12</v>
      </c>
      <c r="B36" s="40" t="str">
        <f>'PWS-Er'!C26</f>
        <v>Field repeatability</v>
      </c>
      <c r="C36" s="85">
        <f>'PWS-Er'!D26</f>
        <v>0.06</v>
      </c>
      <c r="D36" s="85">
        <f>'PWS-Er'!E26</f>
        <v>0.12</v>
      </c>
      <c r="E36" s="86">
        <f>'PWS-Er'!F26</f>
        <v>0.12</v>
      </c>
      <c r="F36" s="85" t="str">
        <f>'PWS-Er'!G26</f>
        <v>Gaussian</v>
      </c>
      <c r="G36" s="85">
        <f>'PWS-Er'!H26</f>
        <v>1</v>
      </c>
      <c r="H36" s="48">
        <v>1</v>
      </c>
      <c r="I36" s="85">
        <f t="shared" si="4"/>
        <v>0.06</v>
      </c>
      <c r="J36" s="85">
        <f t="shared" si="4"/>
        <v>0.12</v>
      </c>
      <c r="K36" s="86">
        <f t="shared" si="4"/>
        <v>0.12</v>
      </c>
      <c r="M36" s="7">
        <f t="shared" si="2"/>
        <v>3.5999999999999999E-3</v>
      </c>
      <c r="N36" s="7">
        <f t="shared" si="2"/>
        <v>1.44E-2</v>
      </c>
      <c r="O36" s="7">
        <f t="shared" si="2"/>
        <v>1.44E-2</v>
      </c>
    </row>
    <row r="37" spans="1:15">
      <c r="A37" s="108" t="s">
        <v>11</v>
      </c>
      <c r="B37" s="108"/>
      <c r="C37" s="108"/>
      <c r="D37" s="108"/>
      <c r="E37" s="108"/>
      <c r="F37" s="108"/>
      <c r="G37" s="108"/>
      <c r="H37" s="108"/>
      <c r="I37" s="133">
        <f>M37</f>
        <v>0.63318730772707887</v>
      </c>
      <c r="J37" s="133">
        <f t="shared" ref="J37:K38" si="5">N37</f>
        <v>0.78235318111451435</v>
      </c>
      <c r="K37" s="141">
        <f t="shared" si="5"/>
        <v>0.78235318111451435</v>
      </c>
      <c r="M37" s="16">
        <f>(SUM(M15:M36))^0.5</f>
        <v>0.63318730772707887</v>
      </c>
      <c r="N37" s="16">
        <f>(SUM(N15:N36))^0.5</f>
        <v>0.78235318111451435</v>
      </c>
      <c r="O37" s="16">
        <f>(SUM(O15:O36))^0.5</f>
        <v>0.78235318111451435</v>
      </c>
    </row>
    <row r="38" spans="1:15">
      <c r="A38" s="108" t="s">
        <v>12</v>
      </c>
      <c r="B38" s="108"/>
      <c r="C38" s="108"/>
      <c r="D38" s="108"/>
      <c r="E38" s="108"/>
      <c r="F38" s="108"/>
      <c r="G38" s="108"/>
      <c r="H38" s="108"/>
      <c r="I38" s="133">
        <f t="shared" ref="I38" si="6">M38</f>
        <v>1.2410471231450746</v>
      </c>
      <c r="J38" s="133">
        <f t="shared" si="5"/>
        <v>1.5334122349844481</v>
      </c>
      <c r="K38" s="141">
        <f t="shared" si="5"/>
        <v>1.5334122349844481</v>
      </c>
      <c r="M38" s="16">
        <f>M37*1.96</f>
        <v>1.2410471231450746</v>
      </c>
      <c r="N38" s="16">
        <f>N37*1.96</f>
        <v>1.5334122349844481</v>
      </c>
      <c r="O38" s="16">
        <f>O37*1.96</f>
        <v>1.5334122349844481</v>
      </c>
    </row>
  </sheetData>
  <mergeCells count="17">
    <mergeCell ref="B2:B3"/>
    <mergeCell ref="C2:E2"/>
    <mergeCell ref="A10:K10"/>
    <mergeCell ref="M11:O13"/>
    <mergeCell ref="A12:A13"/>
    <mergeCell ref="B12:B13"/>
    <mergeCell ref="C12:E12"/>
    <mergeCell ref="F12:F13"/>
    <mergeCell ref="G12:G13"/>
    <mergeCell ref="H12:H13"/>
    <mergeCell ref="I12:K12"/>
    <mergeCell ref="A11:K11"/>
    <mergeCell ref="A37:H37"/>
    <mergeCell ref="A38:H38"/>
    <mergeCell ref="A14:K14"/>
    <mergeCell ref="A23:K23"/>
    <mergeCell ref="B1:E1"/>
  </mergeCells>
  <phoneticPr fontId="7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42"/>
  <sheetViews>
    <sheetView workbookViewId="0">
      <selection activeCell="B4" sqref="B4:B8"/>
    </sheetView>
  </sheetViews>
  <sheetFormatPr defaultColWidth="9.140625" defaultRowHeight="15"/>
  <cols>
    <col min="1" max="1" width="9.7109375" style="1" customWidth="1"/>
    <col min="2" max="2" width="46.7109375" style="39" customWidth="1"/>
    <col min="3" max="11" width="9.7109375" style="1" customWidth="1"/>
    <col min="12" max="12" width="3.42578125" style="13" customWidth="1"/>
    <col min="13" max="15" width="5" style="1" customWidth="1"/>
    <col min="16" max="16" width="3" style="23" customWidth="1"/>
    <col min="17" max="17" width="9.140625" style="23"/>
    <col min="18" max="18" width="27.85546875" style="23" customWidth="1"/>
    <col min="19" max="16384" width="9.140625" style="1"/>
  </cols>
  <sheetData>
    <row r="1" spans="1:18" ht="33.75" customHeight="1">
      <c r="B1" s="137" t="s">
        <v>117</v>
      </c>
      <c r="C1" s="137"/>
      <c r="D1" s="137"/>
      <c r="E1" s="137"/>
      <c r="P1" s="54"/>
      <c r="Q1" s="54"/>
      <c r="R1" s="54"/>
    </row>
    <row r="2" spans="1:18">
      <c r="B2" s="118" t="s">
        <v>17</v>
      </c>
      <c r="C2" s="127" t="s">
        <v>31</v>
      </c>
      <c r="D2" s="127"/>
      <c r="E2" s="127"/>
    </row>
    <row r="3" spans="1:18" ht="24.75" thickBot="1">
      <c r="B3" s="118"/>
      <c r="C3" s="51" t="s">
        <v>98</v>
      </c>
      <c r="D3" s="52" t="s">
        <v>97</v>
      </c>
      <c r="E3" s="53" t="s">
        <v>99</v>
      </c>
    </row>
    <row r="4" spans="1:18">
      <c r="B4" s="87" t="s">
        <v>92</v>
      </c>
      <c r="C4" s="17">
        <v>1.1484385225165517</v>
      </c>
      <c r="D4" s="17">
        <v>1.2963786792446101</v>
      </c>
      <c r="E4" s="17">
        <v>1.2963786792446101</v>
      </c>
    </row>
    <row r="5" spans="1:18">
      <c r="B5" s="87" t="s">
        <v>93</v>
      </c>
      <c r="C5" s="17">
        <v>1.3853899468688708</v>
      </c>
      <c r="D5" s="17">
        <v>1.5104199487842225</v>
      </c>
      <c r="E5" s="17">
        <v>1.5104199487842225</v>
      </c>
    </row>
    <row r="6" spans="1:18">
      <c r="B6" s="87" t="s">
        <v>95</v>
      </c>
      <c r="C6" s="17">
        <v>1.261064170486216</v>
      </c>
      <c r="D6" s="17">
        <v>1.3343320584037877</v>
      </c>
      <c r="E6" s="17">
        <v>1.3343320584037877</v>
      </c>
    </row>
    <row r="7" spans="1:18">
      <c r="B7" s="87" t="s">
        <v>119</v>
      </c>
      <c r="C7" s="135">
        <f>I41</f>
        <v>1.2378288903829424</v>
      </c>
      <c r="D7" s="135">
        <f t="shared" ref="D7:E7" si="0">J41</f>
        <v>1.4031462797584577</v>
      </c>
      <c r="E7" s="77">
        <f t="shared" si="0"/>
        <v>1.4031462797584577</v>
      </c>
    </row>
    <row r="8" spans="1:18">
      <c r="B8" s="87" t="s">
        <v>120</v>
      </c>
      <c r="C8" s="17">
        <v>1.3653103578796044</v>
      </c>
      <c r="D8" s="17">
        <v>1.4619200160519499</v>
      </c>
      <c r="E8" s="17">
        <v>1.4619200160519499</v>
      </c>
    </row>
    <row r="9" spans="1:18">
      <c r="B9" s="38" t="str">
        <f>EIRP!B9</f>
        <v>Common maximum accepted test system uncertainty</v>
      </c>
      <c r="C9" s="25">
        <v>1.4</v>
      </c>
      <c r="D9" s="25">
        <v>1.5</v>
      </c>
      <c r="E9" s="25">
        <v>1.5</v>
      </c>
    </row>
    <row r="10" spans="1:18">
      <c r="B10" s="67"/>
      <c r="C10" s="24"/>
      <c r="D10" s="24"/>
      <c r="E10" s="24"/>
      <c r="P10" s="54"/>
      <c r="Q10" s="54"/>
      <c r="R10" s="54"/>
    </row>
    <row r="11" spans="1:18">
      <c r="A11" s="142" t="s">
        <v>116</v>
      </c>
      <c r="B11" s="142"/>
      <c r="C11" s="142"/>
      <c r="D11" s="142"/>
      <c r="E11" s="142"/>
      <c r="F11" s="142"/>
      <c r="G11" s="142"/>
      <c r="H11" s="142"/>
      <c r="I11" s="142"/>
      <c r="J11" s="142"/>
      <c r="K11" s="142"/>
    </row>
    <row r="12" spans="1:18">
      <c r="A12" s="116" t="s">
        <v>45</v>
      </c>
      <c r="B12" s="116"/>
      <c r="C12" s="116"/>
      <c r="D12" s="116"/>
      <c r="E12" s="116"/>
      <c r="F12" s="116"/>
      <c r="G12" s="116"/>
      <c r="H12" s="116"/>
      <c r="I12" s="116"/>
      <c r="J12" s="116"/>
      <c r="K12" s="116"/>
      <c r="M12" s="114" t="s">
        <v>23</v>
      </c>
      <c r="N12" s="114"/>
      <c r="O12" s="114"/>
    </row>
    <row r="13" spans="1:18" ht="13.5" customHeight="1">
      <c r="A13" s="106" t="s">
        <v>0</v>
      </c>
      <c r="B13" s="113" t="s">
        <v>1</v>
      </c>
      <c r="C13" s="107" t="s">
        <v>2</v>
      </c>
      <c r="D13" s="107"/>
      <c r="E13" s="107"/>
      <c r="F13" s="106" t="s">
        <v>3</v>
      </c>
      <c r="G13" s="107" t="s">
        <v>4</v>
      </c>
      <c r="H13" s="112" t="s">
        <v>5</v>
      </c>
      <c r="I13" s="108" t="s">
        <v>6</v>
      </c>
      <c r="J13" s="108"/>
      <c r="K13" s="108"/>
      <c r="M13" s="114"/>
      <c r="N13" s="114"/>
      <c r="O13" s="114"/>
    </row>
    <row r="14" spans="1:18" ht="36.75" thickBot="1">
      <c r="A14" s="106"/>
      <c r="B14" s="113"/>
      <c r="C14" s="51" t="s">
        <v>98</v>
      </c>
      <c r="D14" s="52" t="s">
        <v>97</v>
      </c>
      <c r="E14" s="53" t="s">
        <v>99</v>
      </c>
      <c r="F14" s="106"/>
      <c r="G14" s="107"/>
      <c r="H14" s="112"/>
      <c r="I14" s="51" t="s">
        <v>98</v>
      </c>
      <c r="J14" s="52" t="s">
        <v>97</v>
      </c>
      <c r="K14" s="53" t="s">
        <v>99</v>
      </c>
      <c r="M14" s="114"/>
      <c r="N14" s="114"/>
      <c r="O14" s="114"/>
    </row>
    <row r="15" spans="1:18">
      <c r="A15" s="101" t="s">
        <v>22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M15" s="15"/>
      <c r="N15" s="15"/>
      <c r="O15" s="15"/>
    </row>
    <row r="16" spans="1:18" ht="22.5">
      <c r="A16" s="2" t="str">
        <f>'PWS-Er'!B5</f>
        <v>A7-1a</v>
      </c>
      <c r="B16" s="29" t="str">
        <f>'PWS-Er'!C5</f>
        <v>Misalignment DUT &amp; pointing error</v>
      </c>
      <c r="C16" s="63">
        <f>'PWS-Er'!D5</f>
        <v>0.1</v>
      </c>
      <c r="D16" s="63">
        <f>'PWS-Er'!E5</f>
        <v>0.1</v>
      </c>
      <c r="E16" s="63">
        <f>'PWS-Er'!F5</f>
        <v>0.1</v>
      </c>
      <c r="F16" s="2" t="str">
        <f>'PWS-Er'!G5</f>
        <v>Rectangular</v>
      </c>
      <c r="G16" s="63">
        <f>'PWS-Er'!H5</f>
        <v>1.7320508075688772</v>
      </c>
      <c r="H16" s="34">
        <v>1</v>
      </c>
      <c r="I16" s="62">
        <f t="shared" ref="I16" si="1">C16/$G16</f>
        <v>5.7735026918962581E-2</v>
      </c>
      <c r="J16" s="62">
        <f t="shared" ref="J16" si="2">D16/$G16</f>
        <v>5.7735026918962581E-2</v>
      </c>
      <c r="K16" s="62">
        <f t="shared" ref="K16" si="3">E16/$G16</f>
        <v>5.7735026918962581E-2</v>
      </c>
      <c r="M16" s="7">
        <f t="shared" ref="M16:M37" si="4">I16^2</f>
        <v>3.333333333333334E-3</v>
      </c>
      <c r="N16" s="7">
        <f t="shared" ref="N16:N37" si="5">J16^2</f>
        <v>3.333333333333334E-3</v>
      </c>
      <c r="O16" s="7">
        <f t="shared" ref="O16:O37" si="6">K16^2</f>
        <v>3.333333333333334E-3</v>
      </c>
    </row>
    <row r="17" spans="1:15" ht="33.75">
      <c r="A17" s="2" t="str">
        <f>TE!A5</f>
        <v>C1-1</v>
      </c>
      <c r="B17" s="29" t="str">
        <f>TE!B5</f>
        <v>RF power measurement equipment (e.g. spectrum analyzer, power meter)</v>
      </c>
      <c r="C17" s="63">
        <f>TE!C5</f>
        <v>0.14000000000000001</v>
      </c>
      <c r="D17" s="63">
        <f>TE!D5</f>
        <v>0.26</v>
      </c>
      <c r="E17" s="63">
        <f>TE!E5</f>
        <v>0.26</v>
      </c>
      <c r="F17" s="2" t="str">
        <f>TE!F5</f>
        <v>Gaussian</v>
      </c>
      <c r="G17" s="63">
        <f>TE!G5</f>
        <v>1</v>
      </c>
      <c r="H17" s="34">
        <v>1</v>
      </c>
      <c r="I17" s="62">
        <f t="shared" ref="I17:I22" si="7">C17/$G17</f>
        <v>0.14000000000000001</v>
      </c>
      <c r="J17" s="62">
        <f t="shared" ref="J17:J22" si="8">D17/$G17</f>
        <v>0.26</v>
      </c>
      <c r="K17" s="62">
        <f t="shared" ref="K17:K22" si="9">E17/$G17</f>
        <v>0.26</v>
      </c>
      <c r="M17" s="7">
        <f t="shared" si="4"/>
        <v>1.9600000000000003E-2</v>
      </c>
      <c r="N17" s="7">
        <f t="shared" si="5"/>
        <v>6.7600000000000007E-2</v>
      </c>
      <c r="O17" s="7">
        <f t="shared" si="6"/>
        <v>6.7600000000000007E-2</v>
      </c>
    </row>
    <row r="18" spans="1:15" ht="45">
      <c r="A18" s="2" t="str">
        <f>'PWS-Er'!B7</f>
        <v>A7-2a</v>
      </c>
      <c r="B18" s="29" t="str">
        <f>'PWS-Er'!C7</f>
        <v>Longitudinal position uncertainty (i.e. standing wave and imperfect field synthesis) for DUT antenna</v>
      </c>
      <c r="C18" s="63">
        <f>'PWS-Er'!D7</f>
        <v>0.05</v>
      </c>
      <c r="D18" s="63">
        <f>'PWS-Er'!E7</f>
        <v>0.14000000000000001</v>
      </c>
      <c r="E18" s="76">
        <f>'PWS-Er'!F7</f>
        <v>0.14000000000000001</v>
      </c>
      <c r="F18" s="2" t="str">
        <f>'PWS-Er'!G7</f>
        <v>Rectangular</v>
      </c>
      <c r="G18" s="63">
        <f>'PWS-Er'!H7</f>
        <v>1.7320508075688772</v>
      </c>
      <c r="H18" s="34">
        <v>1</v>
      </c>
      <c r="I18" s="62">
        <f t="shared" si="7"/>
        <v>2.8867513459481291E-2</v>
      </c>
      <c r="J18" s="62">
        <f t="shared" si="8"/>
        <v>8.0829037686547617E-2</v>
      </c>
      <c r="K18" s="80">
        <f t="shared" si="9"/>
        <v>8.0829037686547617E-2</v>
      </c>
      <c r="M18" s="7">
        <f t="shared" si="4"/>
        <v>8.333333333333335E-4</v>
      </c>
      <c r="N18" s="7">
        <f t="shared" si="5"/>
        <v>6.5333333333333346E-3</v>
      </c>
      <c r="O18" s="7">
        <f t="shared" si="6"/>
        <v>6.5333333333333346E-3</v>
      </c>
    </row>
    <row r="19" spans="1:15" ht="22.5">
      <c r="A19" s="2" t="str">
        <f>'PWS-Er'!B8</f>
        <v>A7-3</v>
      </c>
      <c r="B19" s="29" t="str">
        <f>'PWS-Er'!C8</f>
        <v>RF leakage (calibration antenna connector terminated)</v>
      </c>
      <c r="C19" s="63">
        <f>'PWS-Er'!D8</f>
        <v>8.5999999999999993E-2</v>
      </c>
      <c r="D19" s="63">
        <f>'PWS-Er'!E8</f>
        <v>8.5999999999999993E-2</v>
      </c>
      <c r="E19" s="63">
        <f>'PWS-Er'!F8</f>
        <v>8.5999999999999993E-2</v>
      </c>
      <c r="F19" s="2" t="str">
        <f>'PWS-Er'!G8</f>
        <v>Gaussian</v>
      </c>
      <c r="G19" s="63">
        <f>'PWS-Er'!H8</f>
        <v>1</v>
      </c>
      <c r="H19" s="34">
        <v>1</v>
      </c>
      <c r="I19" s="62">
        <f t="shared" si="7"/>
        <v>8.5999999999999993E-2</v>
      </c>
      <c r="J19" s="62">
        <f t="shared" si="8"/>
        <v>8.5999999999999993E-2</v>
      </c>
      <c r="K19" s="62">
        <f t="shared" si="9"/>
        <v>8.5999999999999993E-2</v>
      </c>
      <c r="M19" s="7">
        <f t="shared" si="4"/>
        <v>7.3959999999999989E-3</v>
      </c>
      <c r="N19" s="7">
        <f t="shared" si="5"/>
        <v>7.3959999999999989E-3</v>
      </c>
      <c r="O19" s="7">
        <f t="shared" si="6"/>
        <v>7.3959999999999989E-3</v>
      </c>
    </row>
    <row r="20" spans="1:15" ht="22.5">
      <c r="A20" s="2" t="str">
        <f>'PWS-Er'!B9</f>
        <v>A7-4a</v>
      </c>
      <c r="B20" s="29" t="str">
        <f>'PWS-Er'!C9</f>
        <v>QZ ripple with DUT</v>
      </c>
      <c r="C20" s="63">
        <f>'PWS-Er'!D9</f>
        <v>0.42</v>
      </c>
      <c r="D20" s="63">
        <f>'PWS-Er'!E9</f>
        <v>0.43</v>
      </c>
      <c r="E20" s="76">
        <f>'PWS-Er'!F9</f>
        <v>0.43</v>
      </c>
      <c r="F20" s="2" t="str">
        <f>'PWS-Er'!G9</f>
        <v>Rectangular</v>
      </c>
      <c r="G20" s="63">
        <f>'PWS-Er'!H9</f>
        <v>1.7320508075688772</v>
      </c>
      <c r="H20" s="34">
        <v>1</v>
      </c>
      <c r="I20" s="62">
        <f t="shared" si="7"/>
        <v>0.24248711305964282</v>
      </c>
      <c r="J20" s="62">
        <f t="shared" si="8"/>
        <v>0.2482606157515391</v>
      </c>
      <c r="K20" s="80">
        <f t="shared" si="9"/>
        <v>0.2482606157515391</v>
      </c>
      <c r="M20" s="7">
        <f t="shared" si="4"/>
        <v>5.8799999999999998E-2</v>
      </c>
      <c r="N20" s="7">
        <f t="shared" si="5"/>
        <v>6.1633333333333346E-2</v>
      </c>
      <c r="O20" s="7">
        <f t="shared" si="6"/>
        <v>6.1633333333333346E-2</v>
      </c>
    </row>
    <row r="21" spans="1:15">
      <c r="A21" s="2" t="str">
        <f>'PWS-Er'!B10</f>
        <v>A7-5</v>
      </c>
      <c r="B21" s="29" t="str">
        <f>'PWS-Er'!C10</f>
        <v>Miscellaneous Uncertainty</v>
      </c>
      <c r="C21" s="63">
        <f>'PWS-Er'!D10</f>
        <v>0</v>
      </c>
      <c r="D21" s="63">
        <f>'PWS-Er'!E10</f>
        <v>0</v>
      </c>
      <c r="E21" s="63">
        <f>'PWS-Er'!F10</f>
        <v>0</v>
      </c>
      <c r="F21" s="2" t="str">
        <f>'PWS-Er'!G10</f>
        <v>Gaussian</v>
      </c>
      <c r="G21" s="63">
        <f>'PWS-Er'!H10</f>
        <v>1</v>
      </c>
      <c r="H21" s="34">
        <v>1</v>
      </c>
      <c r="I21" s="62">
        <f t="shared" si="7"/>
        <v>0</v>
      </c>
      <c r="J21" s="62">
        <f t="shared" si="8"/>
        <v>0</v>
      </c>
      <c r="K21" s="62">
        <f t="shared" si="9"/>
        <v>0</v>
      </c>
      <c r="M21" s="7">
        <f t="shared" si="4"/>
        <v>0</v>
      </c>
      <c r="N21" s="7">
        <f t="shared" si="5"/>
        <v>0</v>
      </c>
      <c r="O21" s="7">
        <f t="shared" si="6"/>
        <v>0</v>
      </c>
    </row>
    <row r="22" spans="1:15" ht="22.5">
      <c r="A22" s="2" t="str">
        <f>'PWS-Er'!B11</f>
        <v>A7-14</v>
      </c>
      <c r="B22" s="29" t="str">
        <f>'PWS-Er'!C11</f>
        <v>System non-linearity</v>
      </c>
      <c r="C22" s="132">
        <f>'PWS-Er'!D11</f>
        <v>0.1</v>
      </c>
      <c r="D22" s="132">
        <f>'PWS-Er'!E11</f>
        <v>0.1</v>
      </c>
      <c r="E22" s="131">
        <f>'PWS-Er'!F11</f>
        <v>0.1</v>
      </c>
      <c r="F22" s="2" t="str">
        <f>'PWS-Er'!G11</f>
        <v>Rectangular</v>
      </c>
      <c r="G22" s="63">
        <f>'PWS-Er'!H11</f>
        <v>1.7320508075688772</v>
      </c>
      <c r="H22" s="34">
        <v>1</v>
      </c>
      <c r="I22" s="132">
        <f t="shared" si="7"/>
        <v>5.7735026918962581E-2</v>
      </c>
      <c r="J22" s="132">
        <f t="shared" si="8"/>
        <v>5.7735026918962581E-2</v>
      </c>
      <c r="K22" s="131">
        <f t="shared" si="9"/>
        <v>5.7735026918962581E-2</v>
      </c>
      <c r="M22" s="7">
        <f t="shared" si="4"/>
        <v>3.333333333333334E-3</v>
      </c>
      <c r="N22" s="7">
        <f t="shared" si="5"/>
        <v>3.333333333333334E-3</v>
      </c>
      <c r="O22" s="7">
        <f t="shared" si="6"/>
        <v>3.333333333333334E-3</v>
      </c>
    </row>
    <row r="23" spans="1:15" ht="22.5">
      <c r="A23" s="2" t="str">
        <f>'PWS-Er'!B12</f>
        <v>A7-13</v>
      </c>
      <c r="B23" s="29" t="str">
        <f>'PWS-Er'!C12</f>
        <v>Frequency Flatness</v>
      </c>
      <c r="C23" s="63">
        <f>'PWS-Er'!D12</f>
        <v>0.13</v>
      </c>
      <c r="D23" s="63">
        <f>'PWS-Er'!E12</f>
        <v>0.13</v>
      </c>
      <c r="E23" s="63">
        <f>'PWS-Er'!F12</f>
        <v>0.13</v>
      </c>
      <c r="F23" s="2" t="str">
        <f>'PWS-Er'!G12</f>
        <v>Rectangular</v>
      </c>
      <c r="G23" s="63">
        <f>'PWS-Er'!H12</f>
        <v>1.7320508075688772</v>
      </c>
      <c r="H23" s="35">
        <v>1</v>
      </c>
      <c r="I23" s="62">
        <f t="shared" ref="I23" si="10">C23/$G23</f>
        <v>7.5055534994651354E-2</v>
      </c>
      <c r="J23" s="62">
        <f t="shared" ref="J23" si="11">D23/$G23</f>
        <v>7.5055534994651354E-2</v>
      </c>
      <c r="K23" s="62">
        <f t="shared" ref="K23" si="12">E23/$G23</f>
        <v>7.5055534994651354E-2</v>
      </c>
      <c r="M23" s="7">
        <f t="shared" ref="M23" si="13">I23^2</f>
        <v>5.6333333333333339E-3</v>
      </c>
      <c r="N23" s="7">
        <f t="shared" ref="N23" si="14">J23^2</f>
        <v>5.6333333333333339E-3</v>
      </c>
      <c r="O23" s="7">
        <f t="shared" ref="O23" si="15">K23^2</f>
        <v>5.6333333333333339E-3</v>
      </c>
    </row>
    <row r="24" spans="1:15">
      <c r="A24" s="101" t="s">
        <v>26</v>
      </c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M24" s="7">
        <f t="shared" si="4"/>
        <v>0</v>
      </c>
      <c r="N24" s="7">
        <f t="shared" si="5"/>
        <v>0</v>
      </c>
      <c r="O24" s="7">
        <f t="shared" si="6"/>
        <v>0</v>
      </c>
    </row>
    <row r="25" spans="1:15" ht="22.5">
      <c r="A25" s="2" t="str">
        <f>TE!A7</f>
        <v>C1-3</v>
      </c>
      <c r="B25" s="29" t="str">
        <f>TE!B7</f>
        <v>Uncertainty of the network analyzer</v>
      </c>
      <c r="C25" s="63">
        <f>TE!C7</f>
        <v>0.13</v>
      </c>
      <c r="D25" s="63">
        <f>TE!D7</f>
        <v>0.2</v>
      </c>
      <c r="E25" s="63">
        <f>TE!E7</f>
        <v>0.2</v>
      </c>
      <c r="F25" s="2" t="str">
        <f>TE!F7</f>
        <v>Gaussian</v>
      </c>
      <c r="G25" s="63">
        <f>TE!G7</f>
        <v>1</v>
      </c>
      <c r="H25" s="34">
        <v>1</v>
      </c>
      <c r="I25" s="62">
        <f t="shared" ref="I25:I37" si="16">C25/$G25</f>
        <v>0.13</v>
      </c>
      <c r="J25" s="62">
        <f t="shared" ref="J25:J37" si="17">D25/$G25</f>
        <v>0.2</v>
      </c>
      <c r="K25" s="62">
        <f t="shared" ref="K25:K37" si="18">E25/$G25</f>
        <v>0.2</v>
      </c>
      <c r="M25" s="7">
        <f t="shared" si="4"/>
        <v>1.6900000000000002E-2</v>
      </c>
      <c r="N25" s="7">
        <f t="shared" si="5"/>
        <v>4.0000000000000008E-2</v>
      </c>
      <c r="O25" s="7">
        <f t="shared" si="6"/>
        <v>4.0000000000000008E-2</v>
      </c>
    </row>
    <row r="26" spans="1:15" ht="33.75">
      <c r="A26" s="2" t="str">
        <f>'PWS-Er'!B14</f>
        <v>C1-3</v>
      </c>
      <c r="B26" s="29" t="str">
        <f>'PWS-Er'!C15</f>
        <v>Mismatch (i.e. reference antenna, network analyser and reference cable)</v>
      </c>
      <c r="C26" s="63">
        <f>'PWS-Er'!D15</f>
        <v>0.127</v>
      </c>
      <c r="D26" s="63">
        <f>'PWS-Er'!E15</f>
        <v>0.32500000000000001</v>
      </c>
      <c r="E26" s="63">
        <f>'PWS-Er'!F15</f>
        <v>0.32500000000000001</v>
      </c>
      <c r="F26" s="2" t="str">
        <f>'PWS-Er'!G15</f>
        <v>U-shaped</v>
      </c>
      <c r="G26" s="63">
        <f>'PWS-Er'!H15</f>
        <v>1.4142135623730951</v>
      </c>
      <c r="H26" s="34">
        <v>1</v>
      </c>
      <c r="I26" s="62">
        <f t="shared" si="16"/>
        <v>8.9802561210691537E-2</v>
      </c>
      <c r="J26" s="62">
        <f t="shared" si="17"/>
        <v>0.22980970388562794</v>
      </c>
      <c r="K26" s="62">
        <f t="shared" si="18"/>
        <v>0.22980970388562794</v>
      </c>
      <c r="M26" s="7">
        <f t="shared" si="4"/>
        <v>8.0645000000000005E-3</v>
      </c>
      <c r="N26" s="7">
        <f t="shared" si="5"/>
        <v>5.2812499999999998E-2</v>
      </c>
      <c r="O26" s="7">
        <f t="shared" si="6"/>
        <v>5.2812499999999998E-2</v>
      </c>
    </row>
    <row r="27" spans="1:15" ht="22.5">
      <c r="A27" s="2" t="str">
        <f>'PWS-Er'!B15</f>
        <v>A7-6</v>
      </c>
      <c r="B27" s="29" t="str">
        <f>'PWS-Er'!C16</f>
        <v xml:space="preserve">Insertion loss variation </v>
      </c>
      <c r="C27" s="63">
        <f>'PWS-Er'!D16</f>
        <v>0.18</v>
      </c>
      <c r="D27" s="63">
        <f>'PWS-Er'!E16</f>
        <v>0.18</v>
      </c>
      <c r="E27" s="63">
        <f>'PWS-Er'!F16</f>
        <v>0.18</v>
      </c>
      <c r="F27" s="2" t="str">
        <f>'PWS-Er'!G16</f>
        <v>Rectangular</v>
      </c>
      <c r="G27" s="63">
        <f>'PWS-Er'!H16</f>
        <v>1.7320508075688772</v>
      </c>
      <c r="H27" s="34">
        <v>1</v>
      </c>
      <c r="I27" s="62">
        <f t="shared" si="16"/>
        <v>0.10392304845413264</v>
      </c>
      <c r="J27" s="62">
        <f t="shared" si="17"/>
        <v>0.10392304845413264</v>
      </c>
      <c r="K27" s="62">
        <f t="shared" si="18"/>
        <v>0.10392304845413264</v>
      </c>
      <c r="M27" s="7">
        <f t="shared" si="4"/>
        <v>1.0800000000000001E-2</v>
      </c>
      <c r="N27" s="7">
        <f t="shared" si="5"/>
        <v>1.0800000000000001E-2</v>
      </c>
      <c r="O27" s="7">
        <f t="shared" si="6"/>
        <v>1.0800000000000001E-2</v>
      </c>
    </row>
    <row r="28" spans="1:15" ht="22.5">
      <c r="A28" s="2" t="str">
        <f>'PWS-Er'!B8</f>
        <v>A7-3</v>
      </c>
      <c r="B28" s="29" t="str">
        <f>'PWS-Er'!C8</f>
        <v>RF leakage (calibration antenna connector terminated)</v>
      </c>
      <c r="C28" s="63">
        <f>'PWS-Er'!D8</f>
        <v>8.5999999999999993E-2</v>
      </c>
      <c r="D28" s="63">
        <f>'PWS-Er'!E8</f>
        <v>8.5999999999999993E-2</v>
      </c>
      <c r="E28" s="63">
        <f>'PWS-Er'!F8</f>
        <v>8.5999999999999993E-2</v>
      </c>
      <c r="F28" s="2" t="str">
        <f>'PWS-Er'!G8</f>
        <v>Gaussian</v>
      </c>
      <c r="G28" s="63">
        <f>'PWS-Er'!H8</f>
        <v>1</v>
      </c>
      <c r="H28" s="34">
        <v>1</v>
      </c>
      <c r="I28" s="62">
        <f t="shared" si="16"/>
        <v>8.5999999999999993E-2</v>
      </c>
      <c r="J28" s="62">
        <f t="shared" si="17"/>
        <v>8.5999999999999993E-2</v>
      </c>
      <c r="K28" s="62">
        <f t="shared" si="18"/>
        <v>8.5999999999999993E-2</v>
      </c>
      <c r="M28" s="7">
        <f t="shared" si="4"/>
        <v>7.3959999999999989E-3</v>
      </c>
      <c r="N28" s="7">
        <f t="shared" si="5"/>
        <v>7.3959999999999989E-3</v>
      </c>
      <c r="O28" s="7">
        <f t="shared" si="6"/>
        <v>7.3959999999999989E-3</v>
      </c>
    </row>
    <row r="29" spans="1:15" ht="22.5">
      <c r="A29" s="2" t="str">
        <f>'PWS-Er'!B17</f>
        <v>A7-3</v>
      </c>
      <c r="B29" s="29" t="str">
        <f>'PWS-Er'!C18</f>
        <v>Influence of the calibration antenna feed cable</v>
      </c>
      <c r="C29" s="63">
        <f>'PWS-Er'!D18</f>
        <v>0.10299999999999999</v>
      </c>
      <c r="D29" s="63">
        <f>'PWS-Er'!E18</f>
        <v>0.104</v>
      </c>
      <c r="E29" s="63">
        <f>'PWS-Er'!F18</f>
        <v>0.104</v>
      </c>
      <c r="F29" s="2" t="str">
        <f>'PWS-Er'!G18</f>
        <v>Rectangular</v>
      </c>
      <c r="G29" s="63">
        <f>'PWS-Er'!H18</f>
        <v>1.7320508075688772</v>
      </c>
      <c r="H29" s="34">
        <v>1</v>
      </c>
      <c r="I29" s="62">
        <f t="shared" si="16"/>
        <v>5.9467077726531453E-2</v>
      </c>
      <c r="J29" s="62">
        <f t="shared" si="17"/>
        <v>6.0044427995721079E-2</v>
      </c>
      <c r="K29" s="62">
        <f t="shared" si="18"/>
        <v>6.0044427995721079E-2</v>
      </c>
      <c r="M29" s="7">
        <f t="shared" si="4"/>
        <v>3.5363333333333332E-3</v>
      </c>
      <c r="N29" s="7">
        <f t="shared" si="5"/>
        <v>3.6053333333333332E-3</v>
      </c>
      <c r="O29" s="7">
        <f t="shared" si="6"/>
        <v>3.6053333333333332E-3</v>
      </c>
    </row>
    <row r="30" spans="1:15" ht="22.5">
      <c r="A30" s="2" t="str">
        <f>TE!A8</f>
        <v>C1-4</v>
      </c>
      <c r="B30" s="29" t="str">
        <f>TE!B8</f>
        <v>Uncertainty of the absolute gain of the reference antenna</v>
      </c>
      <c r="C30" s="63">
        <f>TE!C8</f>
        <v>0.50229473419497439</v>
      </c>
      <c r="D30" s="63">
        <f>TE!D8</f>
        <v>0.4330127018922193</v>
      </c>
      <c r="E30" s="63">
        <f>TE!E8</f>
        <v>0.4330127018922193</v>
      </c>
      <c r="F30" s="2" t="str">
        <f>TE!F8</f>
        <v>Rectangular</v>
      </c>
      <c r="G30" s="63">
        <f>TE!G8</f>
        <v>1.7320508075688772</v>
      </c>
      <c r="H30" s="34">
        <v>1</v>
      </c>
      <c r="I30" s="62">
        <f t="shared" si="16"/>
        <v>0.28999999999999998</v>
      </c>
      <c r="J30" s="62">
        <f t="shared" si="17"/>
        <v>0.25</v>
      </c>
      <c r="K30" s="62">
        <f t="shared" si="18"/>
        <v>0.25</v>
      </c>
      <c r="M30" s="7">
        <f t="shared" si="4"/>
        <v>8.4099999999999994E-2</v>
      </c>
      <c r="N30" s="7">
        <f t="shared" si="5"/>
        <v>6.25E-2</v>
      </c>
      <c r="O30" s="7">
        <f t="shared" si="6"/>
        <v>6.25E-2</v>
      </c>
    </row>
    <row r="31" spans="1:15" ht="22.5">
      <c r="A31" s="2" t="str">
        <f>'PWS-Er'!B19</f>
        <v>C1-4</v>
      </c>
      <c r="B31" s="29" t="str">
        <f>'PWS-Er'!C20</f>
        <v>Misalignment of positioning system</v>
      </c>
      <c r="C31" s="63">
        <f>'PWS-Er'!D20</f>
        <v>0</v>
      </c>
      <c r="D31" s="63">
        <f>'PWS-Er'!E20</f>
        <v>0</v>
      </c>
      <c r="E31" s="63">
        <f>'PWS-Er'!F20</f>
        <v>0</v>
      </c>
      <c r="F31" s="2" t="str">
        <f>'PWS-Er'!G20</f>
        <v xml:space="preserve">Exp. normal </v>
      </c>
      <c r="G31" s="63">
        <f>'PWS-Er'!H20</f>
        <v>2</v>
      </c>
      <c r="H31" s="34">
        <v>1</v>
      </c>
      <c r="I31" s="62">
        <f t="shared" si="16"/>
        <v>0</v>
      </c>
      <c r="J31" s="62">
        <f t="shared" si="17"/>
        <v>0</v>
      </c>
      <c r="K31" s="62">
        <f t="shared" si="18"/>
        <v>0</v>
      </c>
      <c r="M31" s="7">
        <f t="shared" si="4"/>
        <v>0</v>
      </c>
      <c r="N31" s="7">
        <f t="shared" si="5"/>
        <v>0</v>
      </c>
      <c r="O31" s="7">
        <f t="shared" si="6"/>
        <v>0</v>
      </c>
    </row>
    <row r="32" spans="1:15" ht="22.5">
      <c r="A32" s="2" t="str">
        <f>'PWS-Er'!B20</f>
        <v>A7-9</v>
      </c>
      <c r="B32" s="29" t="str">
        <f>'PWS-Er'!C21</f>
        <v>Misalignment of calibration antenna &amp; pointing error</v>
      </c>
      <c r="C32" s="63">
        <f>'PWS-Er'!D21</f>
        <v>0.05</v>
      </c>
      <c r="D32" s="63">
        <f>'PWS-Er'!E21</f>
        <v>0.05</v>
      </c>
      <c r="E32" s="63">
        <f>'PWS-Er'!F21</f>
        <v>0.05</v>
      </c>
      <c r="F32" s="2" t="str">
        <f>'PWS-Er'!G21</f>
        <v>Rectangular</v>
      </c>
      <c r="G32" s="63">
        <f>'PWS-Er'!H21</f>
        <v>1.7320508075688772</v>
      </c>
      <c r="H32" s="34">
        <v>1</v>
      </c>
      <c r="I32" s="62">
        <f t="shared" si="16"/>
        <v>2.8867513459481291E-2</v>
      </c>
      <c r="J32" s="62">
        <f t="shared" si="17"/>
        <v>2.8867513459481291E-2</v>
      </c>
      <c r="K32" s="62">
        <f t="shared" si="18"/>
        <v>2.8867513459481291E-2</v>
      </c>
      <c r="M32" s="7">
        <f t="shared" si="4"/>
        <v>8.333333333333335E-4</v>
      </c>
      <c r="N32" s="7">
        <f t="shared" si="5"/>
        <v>8.333333333333335E-4</v>
      </c>
      <c r="O32" s="7">
        <f t="shared" si="6"/>
        <v>8.333333333333335E-4</v>
      </c>
    </row>
    <row r="33" spans="1:18">
      <c r="A33" s="2" t="str">
        <f>'PWS-Er'!B21</f>
        <v>A7-1b</v>
      </c>
      <c r="B33" s="29" t="str">
        <f>'PWS-Er'!C22</f>
        <v>Rotary joints</v>
      </c>
      <c r="C33" s="63">
        <f>'PWS-Er'!D22</f>
        <v>0</v>
      </c>
      <c r="D33" s="63">
        <f>'PWS-Er'!E22</f>
        <v>0</v>
      </c>
      <c r="E33" s="63">
        <f>'PWS-Er'!F22</f>
        <v>0</v>
      </c>
      <c r="F33" s="2" t="str">
        <f>'PWS-Er'!G22</f>
        <v>U-shaped</v>
      </c>
      <c r="G33" s="63">
        <f>'PWS-Er'!H22</f>
        <v>1.7320508075688772</v>
      </c>
      <c r="H33" s="34">
        <v>1</v>
      </c>
      <c r="I33" s="62">
        <f t="shared" si="16"/>
        <v>0</v>
      </c>
      <c r="J33" s="62">
        <f t="shared" si="17"/>
        <v>0</v>
      </c>
      <c r="K33" s="62">
        <f t="shared" si="18"/>
        <v>0</v>
      </c>
      <c r="M33" s="7">
        <f t="shared" si="4"/>
        <v>0</v>
      </c>
      <c r="N33" s="7">
        <f t="shared" si="5"/>
        <v>0</v>
      </c>
      <c r="O33" s="7">
        <f t="shared" si="6"/>
        <v>0</v>
      </c>
    </row>
    <row r="34" spans="1:18" ht="45">
      <c r="A34" s="2" t="str">
        <f>'PWS-Er'!B22</f>
        <v>A7-10</v>
      </c>
      <c r="B34" s="29" t="str">
        <f>'PWS-Er'!C23</f>
        <v>Longitudinal position uncertainty (i.e. standing wave and imperfect field synthesis) for calibration antenna</v>
      </c>
      <c r="C34" s="63">
        <f>'PWS-Er'!D23</f>
        <v>0.12</v>
      </c>
      <c r="D34" s="63">
        <f>'PWS-Er'!E23</f>
        <v>0.12</v>
      </c>
      <c r="E34" s="76">
        <f>'PWS-Er'!F23</f>
        <v>0.12</v>
      </c>
      <c r="F34" s="2" t="str">
        <f>'PWS-Er'!G23</f>
        <v>Rectangular</v>
      </c>
      <c r="G34" s="63">
        <f>'PWS-Er'!H23</f>
        <v>1.7320508075688772</v>
      </c>
      <c r="H34" s="34">
        <v>1</v>
      </c>
      <c r="I34" s="62">
        <f t="shared" si="16"/>
        <v>6.9282032302755092E-2</v>
      </c>
      <c r="J34" s="62">
        <f t="shared" si="17"/>
        <v>6.9282032302755092E-2</v>
      </c>
      <c r="K34" s="80">
        <f t="shared" si="18"/>
        <v>6.9282032302755092E-2</v>
      </c>
      <c r="M34" s="7">
        <f t="shared" si="4"/>
        <v>4.8000000000000004E-3</v>
      </c>
      <c r="N34" s="7">
        <f t="shared" si="5"/>
        <v>4.8000000000000004E-3</v>
      </c>
      <c r="O34" s="7">
        <f t="shared" si="6"/>
        <v>4.8000000000000004E-3</v>
      </c>
    </row>
    <row r="35" spans="1:18" ht="22.5">
      <c r="A35" s="2" t="str">
        <f>'PWS-Er'!B23</f>
        <v>A7-2b</v>
      </c>
      <c r="B35" s="29" t="str">
        <f>'PWS-Er'!C24</f>
        <v>QZ ripple with calibration antenna</v>
      </c>
      <c r="C35" s="63">
        <f>'PWS-Er'!D24</f>
        <v>0.2</v>
      </c>
      <c r="D35" s="63">
        <f>'PWS-Er'!E24</f>
        <v>0.2</v>
      </c>
      <c r="E35" s="63">
        <f>'PWS-Er'!F24</f>
        <v>0.2</v>
      </c>
      <c r="F35" s="2" t="str">
        <f>'PWS-Er'!G24</f>
        <v>Rectangular</v>
      </c>
      <c r="G35" s="63">
        <f>'PWS-Er'!H24</f>
        <v>1.7320508075688772</v>
      </c>
      <c r="H35" s="34">
        <v>1</v>
      </c>
      <c r="I35" s="62">
        <f t="shared" si="16"/>
        <v>0.11547005383792516</v>
      </c>
      <c r="J35" s="62">
        <f t="shared" si="17"/>
        <v>0.11547005383792516</v>
      </c>
      <c r="K35" s="62">
        <f t="shared" si="18"/>
        <v>0.11547005383792516</v>
      </c>
      <c r="M35" s="7">
        <f t="shared" si="4"/>
        <v>1.3333333333333336E-2</v>
      </c>
      <c r="N35" s="7">
        <f t="shared" si="5"/>
        <v>1.3333333333333336E-2</v>
      </c>
      <c r="O35" s="7">
        <f t="shared" si="6"/>
        <v>1.3333333333333336E-2</v>
      </c>
    </row>
    <row r="36" spans="1:18" ht="22.5">
      <c r="A36" s="2" t="str">
        <f>'PWS-Er'!B24</f>
        <v>A7-4a</v>
      </c>
      <c r="B36" s="29" t="str">
        <f>'PWS-Er'!C25</f>
        <v>Switching uncertainty</v>
      </c>
      <c r="C36" s="63">
        <f>'PWS-Er'!D25</f>
        <v>0.02</v>
      </c>
      <c r="D36" s="63">
        <f>'PWS-Er'!E25</f>
        <v>0.02</v>
      </c>
      <c r="E36" s="63">
        <f>'PWS-Er'!F25</f>
        <v>0.02</v>
      </c>
      <c r="F36" s="2" t="str">
        <f>'PWS-Er'!G25</f>
        <v>Rectangular</v>
      </c>
      <c r="G36" s="63">
        <f>'PWS-Er'!H25</f>
        <v>1.7320508075688772</v>
      </c>
      <c r="H36" s="34">
        <v>1</v>
      </c>
      <c r="I36" s="62">
        <f t="shared" si="16"/>
        <v>1.1547005383792516E-2</v>
      </c>
      <c r="J36" s="62">
        <f t="shared" si="17"/>
        <v>1.1547005383792516E-2</v>
      </c>
      <c r="K36" s="62">
        <f t="shared" si="18"/>
        <v>1.1547005383792516E-2</v>
      </c>
      <c r="M36" s="7">
        <f t="shared" si="4"/>
        <v>1.3333333333333334E-4</v>
      </c>
      <c r="N36" s="7">
        <f t="shared" si="5"/>
        <v>1.3333333333333334E-4</v>
      </c>
      <c r="O36" s="7">
        <f t="shared" si="6"/>
        <v>1.3333333333333334E-4</v>
      </c>
    </row>
    <row r="37" spans="1:18">
      <c r="A37" s="2" t="str">
        <f>'PWS-Er'!B25</f>
        <v>A7-11</v>
      </c>
      <c r="B37" s="29" t="str">
        <f>'PWS-Er'!C26</f>
        <v>Field repeatability</v>
      </c>
      <c r="C37" s="63">
        <f>'PWS-Er'!D26</f>
        <v>0.06</v>
      </c>
      <c r="D37" s="63">
        <f>'PWS-Er'!E26</f>
        <v>0.12</v>
      </c>
      <c r="E37" s="76">
        <f>'PWS-Er'!F26</f>
        <v>0.12</v>
      </c>
      <c r="F37" s="2" t="str">
        <f>'PWS-Er'!G26</f>
        <v>Gaussian</v>
      </c>
      <c r="G37" s="63">
        <f>'PWS-Er'!H26</f>
        <v>1</v>
      </c>
      <c r="H37" s="34">
        <v>1</v>
      </c>
      <c r="I37" s="62">
        <f t="shared" si="16"/>
        <v>0.06</v>
      </c>
      <c r="J37" s="62">
        <f t="shared" si="17"/>
        <v>0.12</v>
      </c>
      <c r="K37" s="80">
        <f t="shared" si="18"/>
        <v>0.12</v>
      </c>
      <c r="M37" s="7">
        <f t="shared" si="4"/>
        <v>3.5999999999999999E-3</v>
      </c>
      <c r="N37" s="7">
        <f t="shared" si="5"/>
        <v>1.44E-2</v>
      </c>
      <c r="O37" s="7">
        <f t="shared" si="6"/>
        <v>1.44E-2</v>
      </c>
    </row>
    <row r="38" spans="1:18">
      <c r="A38" s="108" t="s">
        <v>11</v>
      </c>
      <c r="B38" s="108"/>
      <c r="C38" s="108"/>
      <c r="D38" s="108"/>
      <c r="E38" s="108"/>
      <c r="F38" s="108"/>
      <c r="G38" s="108"/>
      <c r="H38" s="108"/>
      <c r="I38" s="133">
        <f>M38</f>
        <v>0.5024203087721143</v>
      </c>
      <c r="J38" s="133">
        <f t="shared" ref="J38:J39" si="19">N38</f>
        <v>0.60504256048645044</v>
      </c>
      <c r="K38" s="136">
        <f t="shared" ref="K38:K39" si="20">O38</f>
        <v>0.60504256048645044</v>
      </c>
      <c r="M38" s="16">
        <f>(SUM(M16:M37))^0.5</f>
        <v>0.5024203087721143</v>
      </c>
      <c r="N38" s="16">
        <f>(SUM(N16:N37))^0.5</f>
        <v>0.60504256048645044</v>
      </c>
      <c r="O38" s="16">
        <f>(SUM(O16:O37))^0.5</f>
        <v>0.60504256048645044</v>
      </c>
    </row>
    <row r="39" spans="1:18">
      <c r="A39" s="108" t="s">
        <v>12</v>
      </c>
      <c r="B39" s="108"/>
      <c r="C39" s="108"/>
      <c r="D39" s="108"/>
      <c r="E39" s="108"/>
      <c r="F39" s="108"/>
      <c r="G39" s="108"/>
      <c r="H39" s="108"/>
      <c r="I39" s="133">
        <f t="shared" ref="I39" si="21">M39</f>
        <v>0.98474380519334404</v>
      </c>
      <c r="J39" s="133">
        <f t="shared" si="19"/>
        <v>1.1858834185534428</v>
      </c>
      <c r="K39" s="136">
        <f t="shared" si="20"/>
        <v>1.1858834185534428</v>
      </c>
      <c r="M39" s="16">
        <f>M38*1.96</f>
        <v>0.98474380519334404</v>
      </c>
      <c r="N39" s="16">
        <f>N38*1.96</f>
        <v>1.1858834185534428</v>
      </c>
      <c r="O39" s="16">
        <f>O38*1.96</f>
        <v>1.1858834185534428</v>
      </c>
    </row>
    <row r="40" spans="1:18">
      <c r="A40" s="128" t="s">
        <v>47</v>
      </c>
      <c r="B40" s="128"/>
      <c r="C40" s="128"/>
      <c r="D40" s="128"/>
      <c r="E40" s="128"/>
      <c r="F40" s="128"/>
      <c r="G40" s="128"/>
      <c r="H40" s="128"/>
      <c r="I40" s="27">
        <v>0.75</v>
      </c>
      <c r="J40" s="27">
        <v>0.75</v>
      </c>
      <c r="K40" s="27">
        <v>0.75</v>
      </c>
      <c r="M40" s="58" t="s">
        <v>86</v>
      </c>
    </row>
    <row r="41" spans="1:18">
      <c r="A41" s="128" t="s">
        <v>48</v>
      </c>
      <c r="B41" s="128"/>
      <c r="C41" s="128"/>
      <c r="D41" s="128"/>
      <c r="E41" s="128"/>
      <c r="F41" s="128"/>
      <c r="G41" s="128"/>
      <c r="H41" s="128"/>
      <c r="I41" s="143">
        <f>((I39^2)+(I40^2))^0.5</f>
        <v>1.2378288903829424</v>
      </c>
      <c r="J41" s="143">
        <f t="shared" ref="J41:K41" si="22">((J39^2)+(J40^2))^0.5</f>
        <v>1.4031462797584577</v>
      </c>
      <c r="K41" s="78">
        <f t="shared" si="22"/>
        <v>1.4031462797584577</v>
      </c>
      <c r="M41" s="58"/>
    </row>
    <row r="42" spans="1:18">
      <c r="A42" s="21"/>
      <c r="B42" s="21"/>
      <c r="C42" s="21"/>
      <c r="D42" s="21"/>
      <c r="E42" s="21"/>
      <c r="F42" s="21"/>
      <c r="G42" s="21"/>
      <c r="H42" s="21"/>
      <c r="I42" s="43"/>
      <c r="J42" s="43"/>
      <c r="K42" s="43"/>
      <c r="M42" s="58"/>
      <c r="P42" s="54"/>
      <c r="Q42" s="54"/>
      <c r="R42" s="54"/>
    </row>
  </sheetData>
  <mergeCells count="19">
    <mergeCell ref="B1:E1"/>
    <mergeCell ref="B2:B3"/>
    <mergeCell ref="C2:E2"/>
    <mergeCell ref="A15:K15"/>
    <mergeCell ref="A24:K24"/>
    <mergeCell ref="A38:H38"/>
    <mergeCell ref="A39:H39"/>
    <mergeCell ref="A40:H40"/>
    <mergeCell ref="A41:H41"/>
    <mergeCell ref="A13:A14"/>
    <mergeCell ref="B13:B14"/>
    <mergeCell ref="C13:E13"/>
    <mergeCell ref="G13:G14"/>
    <mergeCell ref="H13:H14"/>
    <mergeCell ref="A12:K12"/>
    <mergeCell ref="A11:K11"/>
    <mergeCell ref="M12:O14"/>
    <mergeCell ref="I13:K13"/>
    <mergeCell ref="F13:F14"/>
  </mergeCells>
  <phoneticPr fontId="7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41"/>
  <sheetViews>
    <sheetView workbookViewId="0">
      <selection activeCell="B7" sqref="B7"/>
    </sheetView>
  </sheetViews>
  <sheetFormatPr defaultColWidth="9.140625" defaultRowHeight="15"/>
  <cols>
    <col min="1" max="1" width="9.7109375" style="1" customWidth="1"/>
    <col min="2" max="2" width="46.7109375" style="60" customWidth="1"/>
    <col min="3" max="11" width="9.7109375" style="1" customWidth="1"/>
    <col min="12" max="12" width="3.42578125" style="13" customWidth="1"/>
    <col min="13" max="15" width="5" style="1" customWidth="1"/>
    <col min="16" max="16" width="3" style="1" customWidth="1"/>
    <col min="17" max="16384" width="9.140625" style="1"/>
  </cols>
  <sheetData>
    <row r="1" spans="1:15" ht="33" customHeight="1">
      <c r="B1" s="125" t="s">
        <v>118</v>
      </c>
      <c r="C1" s="125"/>
      <c r="D1" s="125"/>
      <c r="E1" s="125"/>
    </row>
    <row r="2" spans="1:15">
      <c r="B2" s="120" t="s">
        <v>17</v>
      </c>
      <c r="C2" s="127" t="s">
        <v>31</v>
      </c>
      <c r="D2" s="127"/>
      <c r="E2" s="127"/>
    </row>
    <row r="3" spans="1:15" ht="24.75" thickBot="1">
      <c r="B3" s="120"/>
      <c r="C3" s="51" t="s">
        <v>98</v>
      </c>
      <c r="D3" s="52" t="s">
        <v>97</v>
      </c>
      <c r="E3" s="53" t="s">
        <v>99</v>
      </c>
    </row>
    <row r="4" spans="1:15">
      <c r="B4" s="88" t="s">
        <v>92</v>
      </c>
      <c r="C4" s="50">
        <v>1.1484385225165517</v>
      </c>
      <c r="D4" s="50">
        <v>1.2963786792446101</v>
      </c>
      <c r="E4" s="50">
        <v>1.2963786792446101</v>
      </c>
    </row>
    <row r="5" spans="1:15">
      <c r="B5" s="88" t="s">
        <v>93</v>
      </c>
      <c r="C5" s="50">
        <v>1.3853899468688708</v>
      </c>
      <c r="D5" s="50">
        <v>1.5104199487842225</v>
      </c>
      <c r="E5" s="50">
        <v>1.5104199487842225</v>
      </c>
    </row>
    <row r="6" spans="1:15">
      <c r="B6" s="88" t="s">
        <v>95</v>
      </c>
      <c r="C6" s="50">
        <v>1.261064170486216</v>
      </c>
      <c r="D6" s="50">
        <v>1.3343320584037877</v>
      </c>
      <c r="E6" s="50">
        <v>1.3343320584037877</v>
      </c>
    </row>
    <row r="7" spans="1:15">
      <c r="B7" s="88" t="s">
        <v>119</v>
      </c>
      <c r="C7" s="135">
        <f>I41</f>
        <v>1.2378288903829424</v>
      </c>
      <c r="D7" s="135">
        <f t="shared" ref="D7:E7" si="0">J41</f>
        <v>1.4031462797584577</v>
      </c>
      <c r="E7" s="77">
        <f t="shared" si="0"/>
        <v>1.4031462797584577</v>
      </c>
      <c r="G7" s="64"/>
      <c r="H7" s="64"/>
      <c r="I7" s="64"/>
    </row>
    <row r="8" spans="1:15">
      <c r="B8" s="88" t="s">
        <v>120</v>
      </c>
      <c r="C8" s="50">
        <v>1.3653103578796044</v>
      </c>
      <c r="D8" s="50">
        <v>1.4619200160519499</v>
      </c>
      <c r="E8" s="50">
        <v>1.4619200160519499</v>
      </c>
    </row>
    <row r="9" spans="1:15">
      <c r="B9" s="59" t="str">
        <f>EIRP!B9</f>
        <v>Common maximum accepted test system uncertainty</v>
      </c>
      <c r="C9" s="25">
        <v>2.2000000000000002</v>
      </c>
      <c r="D9" s="25">
        <v>2.7</v>
      </c>
      <c r="E9" s="33">
        <v>2.7</v>
      </c>
    </row>
    <row r="10" spans="1:15">
      <c r="B10" s="68"/>
      <c r="C10" s="24"/>
      <c r="D10" s="24"/>
      <c r="E10" s="69"/>
    </row>
    <row r="11" spans="1:15">
      <c r="A11" s="142" t="s">
        <v>96</v>
      </c>
      <c r="B11" s="142"/>
      <c r="C11" s="142"/>
      <c r="D11" s="142"/>
      <c r="E11" s="142"/>
      <c r="F11" s="142"/>
      <c r="G11" s="142"/>
      <c r="H11" s="142"/>
      <c r="I11" s="142"/>
      <c r="J11" s="142"/>
      <c r="K11" s="142"/>
    </row>
    <row r="12" spans="1:15">
      <c r="A12" s="116" t="s">
        <v>45</v>
      </c>
      <c r="B12" s="116"/>
      <c r="C12" s="116"/>
      <c r="D12" s="116"/>
      <c r="E12" s="116"/>
      <c r="F12" s="116"/>
      <c r="G12" s="116"/>
      <c r="H12" s="116"/>
      <c r="I12" s="116"/>
      <c r="J12" s="116"/>
      <c r="K12" s="116"/>
      <c r="M12" s="114" t="s">
        <v>23</v>
      </c>
      <c r="N12" s="114"/>
      <c r="O12" s="114"/>
    </row>
    <row r="13" spans="1:15">
      <c r="A13" s="106" t="s">
        <v>0</v>
      </c>
      <c r="B13" s="113" t="s">
        <v>1</v>
      </c>
      <c r="C13" s="107" t="s">
        <v>2</v>
      </c>
      <c r="D13" s="107"/>
      <c r="E13" s="107"/>
      <c r="F13" s="106" t="s">
        <v>3</v>
      </c>
      <c r="G13" s="107" t="s">
        <v>4</v>
      </c>
      <c r="H13" s="112" t="s">
        <v>5</v>
      </c>
      <c r="I13" s="108" t="s">
        <v>6</v>
      </c>
      <c r="J13" s="108"/>
      <c r="K13" s="108"/>
      <c r="M13" s="114"/>
      <c r="N13" s="114"/>
      <c r="O13" s="114"/>
    </row>
    <row r="14" spans="1:15" ht="36.75" thickBot="1">
      <c r="A14" s="106"/>
      <c r="B14" s="113"/>
      <c r="C14" s="51" t="s">
        <v>98</v>
      </c>
      <c r="D14" s="52" t="s">
        <v>97</v>
      </c>
      <c r="E14" s="53" t="s">
        <v>99</v>
      </c>
      <c r="F14" s="106"/>
      <c r="G14" s="107"/>
      <c r="H14" s="112"/>
      <c r="I14" s="51" t="s">
        <v>98</v>
      </c>
      <c r="J14" s="52" t="s">
        <v>97</v>
      </c>
      <c r="K14" s="53" t="s">
        <v>99</v>
      </c>
      <c r="M14" s="114"/>
      <c r="N14" s="114"/>
      <c r="O14" s="114"/>
    </row>
    <row r="15" spans="1:15">
      <c r="A15" s="101" t="s">
        <v>22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M15" s="15"/>
      <c r="N15" s="15"/>
      <c r="O15" s="15"/>
    </row>
    <row r="16" spans="1:15" ht="22.5">
      <c r="A16" s="2" t="str">
        <f>'PWS-Er'!B5</f>
        <v>A7-1a</v>
      </c>
      <c r="B16" s="2" t="str">
        <f>'PWS-Er'!C5</f>
        <v>Misalignment DUT &amp; pointing error</v>
      </c>
      <c r="C16" s="63">
        <f>'PWS-Er'!D5</f>
        <v>0.1</v>
      </c>
      <c r="D16" s="63">
        <f>'PWS-Er'!E5</f>
        <v>0.1</v>
      </c>
      <c r="E16" s="63">
        <f>'PWS-Er'!F5</f>
        <v>0.1</v>
      </c>
      <c r="F16" s="2" t="str">
        <f>'PWS-Er'!G5</f>
        <v>Rectangular</v>
      </c>
      <c r="G16" s="79">
        <f>'PWS-Er'!H5</f>
        <v>1.7320508075688772</v>
      </c>
      <c r="H16" s="34">
        <v>1</v>
      </c>
      <c r="I16" s="62">
        <f t="shared" ref="I16:I22" si="1">C16/$G16</f>
        <v>5.7735026918962581E-2</v>
      </c>
      <c r="J16" s="62">
        <f t="shared" ref="J16:J22" si="2">D16/$G16</f>
        <v>5.7735026918962581E-2</v>
      </c>
      <c r="K16" s="62">
        <f t="shared" ref="K16:K22" si="3">E16/$G16</f>
        <v>5.7735026918962581E-2</v>
      </c>
      <c r="L16" s="14"/>
      <c r="M16" s="7">
        <f t="shared" ref="M16:M22" si="4">I16^2</f>
        <v>3.333333333333334E-3</v>
      </c>
      <c r="N16" s="7">
        <f t="shared" ref="N16:N22" si="5">J16^2</f>
        <v>3.333333333333334E-3</v>
      </c>
      <c r="O16" s="7">
        <f t="shared" ref="O16:O22" si="6">K16^2</f>
        <v>3.333333333333334E-3</v>
      </c>
    </row>
    <row r="17" spans="1:15" ht="33.75">
      <c r="A17" s="2" t="str">
        <f>TE!A5</f>
        <v>C1-1</v>
      </c>
      <c r="B17" s="2" t="str">
        <f>TE!B5</f>
        <v>RF power measurement equipment (e.g. spectrum analyzer, power meter)</v>
      </c>
      <c r="C17" s="63">
        <f>TE!C5</f>
        <v>0.14000000000000001</v>
      </c>
      <c r="D17" s="63">
        <f>TE!D5</f>
        <v>0.26</v>
      </c>
      <c r="E17" s="63">
        <f>TE!E5</f>
        <v>0.26</v>
      </c>
      <c r="F17" s="2" t="str">
        <f>TE!F5</f>
        <v>Gaussian</v>
      </c>
      <c r="G17" s="79">
        <f>TE!G5</f>
        <v>1</v>
      </c>
      <c r="H17" s="34">
        <v>1</v>
      </c>
      <c r="I17" s="62">
        <f t="shared" si="1"/>
        <v>0.14000000000000001</v>
      </c>
      <c r="J17" s="62">
        <f t="shared" si="2"/>
        <v>0.26</v>
      </c>
      <c r="K17" s="62">
        <f t="shared" si="3"/>
        <v>0.26</v>
      </c>
      <c r="L17" s="14"/>
      <c r="M17" s="7">
        <f t="shared" si="4"/>
        <v>1.9600000000000003E-2</v>
      </c>
      <c r="N17" s="7">
        <f t="shared" si="5"/>
        <v>6.7600000000000007E-2</v>
      </c>
      <c r="O17" s="7">
        <f t="shared" si="6"/>
        <v>6.7600000000000007E-2</v>
      </c>
    </row>
    <row r="18" spans="1:15" ht="45">
      <c r="A18" s="2" t="str">
        <f>'PWS-Er'!B7</f>
        <v>A7-2a</v>
      </c>
      <c r="B18" s="2" t="str">
        <f>'PWS-Er'!C7</f>
        <v>Longitudinal position uncertainty (i.e. standing wave and imperfect field synthesis) for DUT antenna</v>
      </c>
      <c r="C18" s="63">
        <f>'PWS-Er'!D7</f>
        <v>0.05</v>
      </c>
      <c r="D18" s="63">
        <f>'PWS-Er'!E7</f>
        <v>0.14000000000000001</v>
      </c>
      <c r="E18" s="76">
        <f>'PWS-Er'!F7</f>
        <v>0.14000000000000001</v>
      </c>
      <c r="F18" s="2" t="str">
        <f>'PWS-Er'!G7</f>
        <v>Rectangular</v>
      </c>
      <c r="G18" s="79">
        <f>'PWS-Er'!H7</f>
        <v>1.7320508075688772</v>
      </c>
      <c r="H18" s="34">
        <v>1</v>
      </c>
      <c r="I18" s="62">
        <f t="shared" si="1"/>
        <v>2.8867513459481291E-2</v>
      </c>
      <c r="J18" s="62">
        <f t="shared" si="2"/>
        <v>8.0829037686547617E-2</v>
      </c>
      <c r="K18" s="80">
        <f t="shared" si="3"/>
        <v>8.0829037686547617E-2</v>
      </c>
      <c r="L18" s="14"/>
      <c r="M18" s="7">
        <f t="shared" si="4"/>
        <v>8.333333333333335E-4</v>
      </c>
      <c r="N18" s="7">
        <f t="shared" si="5"/>
        <v>6.5333333333333346E-3</v>
      </c>
      <c r="O18" s="7">
        <f t="shared" si="6"/>
        <v>6.5333333333333346E-3</v>
      </c>
    </row>
    <row r="19" spans="1:15" ht="22.5">
      <c r="A19" s="2" t="str">
        <f>'PWS-Er'!B8</f>
        <v>A7-3</v>
      </c>
      <c r="B19" s="2" t="str">
        <f>'PWS-Er'!C8</f>
        <v>RF leakage (calibration antenna connector terminated)</v>
      </c>
      <c r="C19" s="63">
        <f>'PWS-Er'!D8</f>
        <v>8.5999999999999993E-2</v>
      </c>
      <c r="D19" s="63">
        <f>'PWS-Er'!E8</f>
        <v>8.5999999999999993E-2</v>
      </c>
      <c r="E19" s="63">
        <f>'PWS-Er'!F8</f>
        <v>8.5999999999999993E-2</v>
      </c>
      <c r="F19" s="2" t="str">
        <f>'PWS-Er'!G8</f>
        <v>Gaussian</v>
      </c>
      <c r="G19" s="79">
        <f>'PWS-Er'!H8</f>
        <v>1</v>
      </c>
      <c r="H19" s="34">
        <v>1</v>
      </c>
      <c r="I19" s="62">
        <f t="shared" si="1"/>
        <v>8.5999999999999993E-2</v>
      </c>
      <c r="J19" s="62">
        <f t="shared" si="2"/>
        <v>8.5999999999999993E-2</v>
      </c>
      <c r="K19" s="62">
        <f t="shared" si="3"/>
        <v>8.5999999999999993E-2</v>
      </c>
      <c r="L19" s="14"/>
      <c r="M19" s="7">
        <f t="shared" si="4"/>
        <v>7.3959999999999989E-3</v>
      </c>
      <c r="N19" s="7">
        <f t="shared" si="5"/>
        <v>7.3959999999999989E-3</v>
      </c>
      <c r="O19" s="7">
        <f t="shared" si="6"/>
        <v>7.3959999999999989E-3</v>
      </c>
    </row>
    <row r="20" spans="1:15" ht="22.5">
      <c r="A20" s="2" t="str">
        <f>'PWS-Er'!B9</f>
        <v>A7-4a</v>
      </c>
      <c r="B20" s="2" t="str">
        <f>'PWS-Er'!C9</f>
        <v>QZ ripple with DUT</v>
      </c>
      <c r="C20" s="63">
        <f>'PWS-Er'!D9</f>
        <v>0.42</v>
      </c>
      <c r="D20" s="63">
        <f>'PWS-Er'!E9</f>
        <v>0.43</v>
      </c>
      <c r="E20" s="76">
        <f>'PWS-Er'!F9</f>
        <v>0.43</v>
      </c>
      <c r="F20" s="2" t="str">
        <f>'PWS-Er'!G9</f>
        <v>Rectangular</v>
      </c>
      <c r="G20" s="79">
        <f>'PWS-Er'!H9</f>
        <v>1.7320508075688772</v>
      </c>
      <c r="H20" s="34">
        <v>1</v>
      </c>
      <c r="I20" s="62">
        <f t="shared" si="1"/>
        <v>0.24248711305964282</v>
      </c>
      <c r="J20" s="62">
        <f t="shared" si="2"/>
        <v>0.2482606157515391</v>
      </c>
      <c r="K20" s="80">
        <f t="shared" si="3"/>
        <v>0.2482606157515391</v>
      </c>
      <c r="L20" s="14"/>
      <c r="M20" s="7">
        <f t="shared" si="4"/>
        <v>5.8799999999999998E-2</v>
      </c>
      <c r="N20" s="7">
        <f t="shared" si="5"/>
        <v>6.1633333333333346E-2</v>
      </c>
      <c r="O20" s="7">
        <f t="shared" si="6"/>
        <v>6.1633333333333346E-2</v>
      </c>
    </row>
    <row r="21" spans="1:15">
      <c r="A21" s="2" t="str">
        <f>'PWS-Er'!B10</f>
        <v>A7-5</v>
      </c>
      <c r="B21" s="2" t="str">
        <f>'PWS-Er'!C10</f>
        <v>Miscellaneous Uncertainty</v>
      </c>
      <c r="C21" s="63">
        <f>'PWS-Er'!D10</f>
        <v>0</v>
      </c>
      <c r="D21" s="63">
        <f>'PWS-Er'!E10</f>
        <v>0</v>
      </c>
      <c r="E21" s="63">
        <f>'PWS-Er'!F10</f>
        <v>0</v>
      </c>
      <c r="F21" s="2" t="str">
        <f>'PWS-Er'!G10</f>
        <v>Gaussian</v>
      </c>
      <c r="G21" s="79">
        <f>'PWS-Er'!H10</f>
        <v>1</v>
      </c>
      <c r="H21" s="34">
        <v>1</v>
      </c>
      <c r="I21" s="62">
        <f t="shared" si="1"/>
        <v>0</v>
      </c>
      <c r="J21" s="62">
        <f t="shared" si="2"/>
        <v>0</v>
      </c>
      <c r="K21" s="62">
        <f t="shared" si="3"/>
        <v>0</v>
      </c>
      <c r="L21" s="14"/>
      <c r="M21" s="7">
        <f t="shared" si="4"/>
        <v>0</v>
      </c>
      <c r="N21" s="7">
        <f t="shared" si="5"/>
        <v>0</v>
      </c>
      <c r="O21" s="7">
        <f t="shared" si="6"/>
        <v>0</v>
      </c>
    </row>
    <row r="22" spans="1:15" ht="22.5">
      <c r="A22" s="2" t="str">
        <f>'PWS-Er'!B11</f>
        <v>A7-14</v>
      </c>
      <c r="B22" s="2" t="str">
        <f>'PWS-Er'!C11</f>
        <v>System non-linearity</v>
      </c>
      <c r="C22" s="132">
        <f>'PWS-Er'!D11</f>
        <v>0.1</v>
      </c>
      <c r="D22" s="132">
        <f>'PWS-Er'!E11</f>
        <v>0.1</v>
      </c>
      <c r="E22" s="131">
        <f>'PWS-Er'!F11</f>
        <v>0.1</v>
      </c>
      <c r="F22" s="2" t="str">
        <f>'PWS-Er'!G11</f>
        <v>Rectangular</v>
      </c>
      <c r="G22" s="79">
        <f>'PWS-Er'!H11</f>
        <v>1.7320508075688772</v>
      </c>
      <c r="H22" s="34">
        <v>1</v>
      </c>
      <c r="I22" s="132">
        <f t="shared" si="1"/>
        <v>5.7735026918962581E-2</v>
      </c>
      <c r="J22" s="132">
        <f t="shared" si="2"/>
        <v>5.7735026918962581E-2</v>
      </c>
      <c r="K22" s="131">
        <f t="shared" si="3"/>
        <v>5.7735026918962581E-2</v>
      </c>
      <c r="L22" s="14"/>
      <c r="M22" s="7">
        <f t="shared" si="4"/>
        <v>3.333333333333334E-3</v>
      </c>
      <c r="N22" s="7">
        <f t="shared" si="5"/>
        <v>3.333333333333334E-3</v>
      </c>
      <c r="O22" s="7">
        <f t="shared" si="6"/>
        <v>3.333333333333334E-3</v>
      </c>
    </row>
    <row r="23" spans="1:15" ht="22.5">
      <c r="A23" s="2" t="str">
        <f>'PWS-Er'!B12</f>
        <v>A7-13</v>
      </c>
      <c r="B23" s="2" t="str">
        <f>'PWS-Er'!C12</f>
        <v>Frequency Flatness</v>
      </c>
      <c r="C23" s="63">
        <f>'PWS-Er'!D12</f>
        <v>0.13</v>
      </c>
      <c r="D23" s="63">
        <f>'PWS-Er'!E12</f>
        <v>0.13</v>
      </c>
      <c r="E23" s="63">
        <f>'PWS-Er'!F12</f>
        <v>0.13</v>
      </c>
      <c r="F23" s="2" t="str">
        <f>'PWS-Er'!G12</f>
        <v>Rectangular</v>
      </c>
      <c r="G23" s="79">
        <f>'PWS-Er'!H12</f>
        <v>1.7320508075688772</v>
      </c>
      <c r="H23" s="35">
        <v>1</v>
      </c>
      <c r="I23" s="62">
        <f t="shared" ref="I23" si="7">C23/$G23</f>
        <v>7.5055534994651354E-2</v>
      </c>
      <c r="J23" s="62">
        <f t="shared" ref="J23" si="8">D23/$G23</f>
        <v>7.5055534994651354E-2</v>
      </c>
      <c r="K23" s="62">
        <f t="shared" ref="K23" si="9">E23/$G23</f>
        <v>7.5055534994651354E-2</v>
      </c>
      <c r="L23" s="14"/>
      <c r="M23" s="7">
        <f t="shared" ref="M23" si="10">I23^2</f>
        <v>5.6333333333333339E-3</v>
      </c>
      <c r="N23" s="7">
        <f t="shared" ref="N23" si="11">J23^2</f>
        <v>5.6333333333333339E-3</v>
      </c>
      <c r="O23" s="7">
        <f t="shared" ref="O23" si="12">K23^2</f>
        <v>5.6333333333333339E-3</v>
      </c>
    </row>
    <row r="24" spans="1:15">
      <c r="A24" s="101" t="s">
        <v>26</v>
      </c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M24" s="7">
        <f>I24^2</f>
        <v>0</v>
      </c>
      <c r="N24" s="7">
        <f>J24^2</f>
        <v>0</v>
      </c>
      <c r="O24" s="7">
        <f>K24^2</f>
        <v>0</v>
      </c>
    </row>
    <row r="25" spans="1:15" ht="22.5">
      <c r="A25" s="2" t="str">
        <f>TE!A7</f>
        <v>C1-3</v>
      </c>
      <c r="B25" s="2" t="str">
        <f>TE!B7</f>
        <v>Uncertainty of the network analyzer</v>
      </c>
      <c r="C25" s="63">
        <f>TE!C7</f>
        <v>0.13</v>
      </c>
      <c r="D25" s="63">
        <f>TE!D7</f>
        <v>0.2</v>
      </c>
      <c r="E25" s="63">
        <f>TE!E7</f>
        <v>0.2</v>
      </c>
      <c r="F25" s="2" t="str">
        <f>TE!F7</f>
        <v>Gaussian</v>
      </c>
      <c r="G25" s="79">
        <f>TE!G7</f>
        <v>1</v>
      </c>
      <c r="H25" s="34">
        <v>1</v>
      </c>
      <c r="I25" s="62">
        <f t="shared" ref="I25:I37" si="13">C25/$G25</f>
        <v>0.13</v>
      </c>
      <c r="J25" s="62">
        <f t="shared" ref="J25:J37" si="14">D25/$G25</f>
        <v>0.2</v>
      </c>
      <c r="K25" s="62">
        <f t="shared" ref="K25:K37" si="15">E25/$G25</f>
        <v>0.2</v>
      </c>
      <c r="L25" s="14"/>
      <c r="M25" s="7">
        <f t="shared" ref="M25:M37" si="16">I25^2</f>
        <v>1.6900000000000002E-2</v>
      </c>
      <c r="N25" s="7">
        <f t="shared" ref="N25:N37" si="17">J25^2</f>
        <v>4.0000000000000008E-2</v>
      </c>
      <c r="O25" s="7">
        <f t="shared" ref="O25:O37" si="18">K25^2</f>
        <v>4.0000000000000008E-2</v>
      </c>
    </row>
    <row r="26" spans="1:15" ht="33.75">
      <c r="A26" s="2" t="str">
        <f>'PWS-Er'!B15</f>
        <v>A7-6</v>
      </c>
      <c r="B26" s="2" t="str">
        <f>'PWS-Er'!C15</f>
        <v>Mismatch (i.e. reference antenna, network analyser and reference cable)</v>
      </c>
      <c r="C26" s="63">
        <f>'PWS-Er'!D15</f>
        <v>0.127</v>
      </c>
      <c r="D26" s="63">
        <f>'PWS-Er'!E15</f>
        <v>0.32500000000000001</v>
      </c>
      <c r="E26" s="63">
        <f>'PWS-Er'!F15</f>
        <v>0.32500000000000001</v>
      </c>
      <c r="F26" s="2" t="str">
        <f>'PWS-Er'!G15</f>
        <v>U-shaped</v>
      </c>
      <c r="G26" s="79">
        <f>'PWS-Er'!H15</f>
        <v>1.4142135623730951</v>
      </c>
      <c r="H26" s="34">
        <v>1</v>
      </c>
      <c r="I26" s="62">
        <f t="shared" si="13"/>
        <v>8.9802561210691537E-2</v>
      </c>
      <c r="J26" s="62">
        <f t="shared" si="14"/>
        <v>0.22980970388562794</v>
      </c>
      <c r="K26" s="62">
        <f t="shared" si="15"/>
        <v>0.22980970388562794</v>
      </c>
      <c r="L26" s="14"/>
      <c r="M26" s="7">
        <f t="shared" si="16"/>
        <v>8.0645000000000005E-3</v>
      </c>
      <c r="N26" s="7">
        <f t="shared" si="17"/>
        <v>5.2812499999999998E-2</v>
      </c>
      <c r="O26" s="7">
        <f t="shared" si="18"/>
        <v>5.2812499999999998E-2</v>
      </c>
    </row>
    <row r="27" spans="1:15" ht="22.5">
      <c r="A27" s="2" t="str">
        <f>'PWS-Er'!B16</f>
        <v>A7-7</v>
      </c>
      <c r="B27" s="2" t="str">
        <f>'PWS-Er'!C16</f>
        <v xml:space="preserve">Insertion loss variation </v>
      </c>
      <c r="C27" s="63">
        <f>'PWS-Er'!D16</f>
        <v>0.18</v>
      </c>
      <c r="D27" s="63">
        <f>'PWS-Er'!E16</f>
        <v>0.18</v>
      </c>
      <c r="E27" s="63">
        <f>'PWS-Er'!F16</f>
        <v>0.18</v>
      </c>
      <c r="F27" s="2" t="str">
        <f>'PWS-Er'!G16</f>
        <v>Rectangular</v>
      </c>
      <c r="G27" s="79">
        <f>'PWS-Er'!H16</f>
        <v>1.7320508075688772</v>
      </c>
      <c r="H27" s="34">
        <v>1</v>
      </c>
      <c r="I27" s="62">
        <f t="shared" si="13"/>
        <v>0.10392304845413264</v>
      </c>
      <c r="J27" s="62">
        <f t="shared" si="14"/>
        <v>0.10392304845413264</v>
      </c>
      <c r="K27" s="62">
        <f t="shared" si="15"/>
        <v>0.10392304845413264</v>
      </c>
      <c r="L27" s="14"/>
      <c r="M27" s="7">
        <f t="shared" si="16"/>
        <v>1.0800000000000001E-2</v>
      </c>
      <c r="N27" s="7">
        <f t="shared" si="17"/>
        <v>1.0800000000000001E-2</v>
      </c>
      <c r="O27" s="7">
        <f t="shared" si="18"/>
        <v>1.0800000000000001E-2</v>
      </c>
    </row>
    <row r="28" spans="1:15" ht="22.5">
      <c r="A28" s="2" t="str">
        <f>'PWS-Er'!B8</f>
        <v>A7-3</v>
      </c>
      <c r="B28" s="2" t="str">
        <f>'PWS-Er'!C8</f>
        <v>RF leakage (calibration antenna connector terminated)</v>
      </c>
      <c r="C28" s="63">
        <f>'PWS-Er'!D8</f>
        <v>8.5999999999999993E-2</v>
      </c>
      <c r="D28" s="63">
        <f>'PWS-Er'!E8</f>
        <v>8.5999999999999993E-2</v>
      </c>
      <c r="E28" s="63">
        <f>'PWS-Er'!F8</f>
        <v>8.5999999999999993E-2</v>
      </c>
      <c r="F28" s="2" t="str">
        <f>'PWS-Er'!G8</f>
        <v>Gaussian</v>
      </c>
      <c r="G28" s="79">
        <f>'PWS-Er'!H8</f>
        <v>1</v>
      </c>
      <c r="H28" s="34">
        <v>1</v>
      </c>
      <c r="I28" s="62">
        <f t="shared" si="13"/>
        <v>8.5999999999999993E-2</v>
      </c>
      <c r="J28" s="62">
        <f t="shared" si="14"/>
        <v>8.5999999999999993E-2</v>
      </c>
      <c r="K28" s="62">
        <f t="shared" si="15"/>
        <v>8.5999999999999993E-2</v>
      </c>
      <c r="L28" s="14"/>
      <c r="M28" s="7">
        <f t="shared" si="16"/>
        <v>7.3959999999999989E-3</v>
      </c>
      <c r="N28" s="7">
        <f t="shared" si="17"/>
        <v>7.3959999999999989E-3</v>
      </c>
      <c r="O28" s="7">
        <f t="shared" si="18"/>
        <v>7.3959999999999989E-3</v>
      </c>
    </row>
    <row r="29" spans="1:15" ht="22.5">
      <c r="A29" s="2" t="str">
        <f>'PWS-Er'!B18</f>
        <v>A7-8</v>
      </c>
      <c r="B29" s="2" t="str">
        <f>'PWS-Er'!C18</f>
        <v>Influence of the calibration antenna feed cable</v>
      </c>
      <c r="C29" s="63">
        <f>'PWS-Er'!D18</f>
        <v>0.10299999999999999</v>
      </c>
      <c r="D29" s="63">
        <f>'PWS-Er'!E18</f>
        <v>0.104</v>
      </c>
      <c r="E29" s="63">
        <f>'PWS-Er'!F18</f>
        <v>0.104</v>
      </c>
      <c r="F29" s="2" t="str">
        <f>'PWS-Er'!G18</f>
        <v>Rectangular</v>
      </c>
      <c r="G29" s="79">
        <f>'PWS-Er'!H18</f>
        <v>1.7320508075688772</v>
      </c>
      <c r="H29" s="34">
        <v>1</v>
      </c>
      <c r="I29" s="62">
        <f t="shared" si="13"/>
        <v>5.9467077726531453E-2</v>
      </c>
      <c r="J29" s="62">
        <f t="shared" si="14"/>
        <v>6.0044427995721079E-2</v>
      </c>
      <c r="K29" s="62">
        <f t="shared" si="15"/>
        <v>6.0044427995721079E-2</v>
      </c>
      <c r="L29" s="14"/>
      <c r="M29" s="7">
        <f t="shared" si="16"/>
        <v>3.5363333333333332E-3</v>
      </c>
      <c r="N29" s="7">
        <f t="shared" si="17"/>
        <v>3.6053333333333332E-3</v>
      </c>
      <c r="O29" s="7">
        <f t="shared" si="18"/>
        <v>3.6053333333333332E-3</v>
      </c>
    </row>
    <row r="30" spans="1:15" ht="22.5">
      <c r="A30" s="2" t="str">
        <f>TE!A8</f>
        <v>C1-4</v>
      </c>
      <c r="B30" s="2" t="str">
        <f>TE!B8</f>
        <v>Uncertainty of the absolute gain of the reference antenna</v>
      </c>
      <c r="C30" s="63">
        <f>TE!C8</f>
        <v>0.50229473419497439</v>
      </c>
      <c r="D30" s="63">
        <f>TE!D8</f>
        <v>0.4330127018922193</v>
      </c>
      <c r="E30" s="63">
        <f>TE!E8</f>
        <v>0.4330127018922193</v>
      </c>
      <c r="F30" s="2" t="str">
        <f>TE!F8</f>
        <v>Rectangular</v>
      </c>
      <c r="G30" s="79">
        <f>TE!G8</f>
        <v>1.7320508075688772</v>
      </c>
      <c r="H30" s="34">
        <v>1</v>
      </c>
      <c r="I30" s="62">
        <f t="shared" si="13"/>
        <v>0.28999999999999998</v>
      </c>
      <c r="J30" s="62">
        <f t="shared" si="14"/>
        <v>0.25</v>
      </c>
      <c r="K30" s="62">
        <f t="shared" si="15"/>
        <v>0.25</v>
      </c>
      <c r="L30" s="14"/>
      <c r="M30" s="7">
        <f t="shared" si="16"/>
        <v>8.4099999999999994E-2</v>
      </c>
      <c r="N30" s="7">
        <f t="shared" si="17"/>
        <v>6.25E-2</v>
      </c>
      <c r="O30" s="7">
        <f t="shared" si="18"/>
        <v>6.25E-2</v>
      </c>
    </row>
    <row r="31" spans="1:15" ht="22.5">
      <c r="A31" s="2" t="str">
        <f>'PWS-Er'!B20</f>
        <v>A7-9</v>
      </c>
      <c r="B31" s="2" t="str">
        <f>'PWS-Er'!C20</f>
        <v>Misalignment of positioning system</v>
      </c>
      <c r="C31" s="63">
        <f>'PWS-Er'!D20</f>
        <v>0</v>
      </c>
      <c r="D31" s="63">
        <f>'PWS-Er'!E20</f>
        <v>0</v>
      </c>
      <c r="E31" s="63">
        <f>'PWS-Er'!F20</f>
        <v>0</v>
      </c>
      <c r="F31" s="2" t="str">
        <f>'PWS-Er'!G20</f>
        <v xml:space="preserve">Exp. normal </v>
      </c>
      <c r="G31" s="79">
        <f>'PWS-Er'!H20</f>
        <v>2</v>
      </c>
      <c r="H31" s="34">
        <v>1</v>
      </c>
      <c r="I31" s="62">
        <f t="shared" si="13"/>
        <v>0</v>
      </c>
      <c r="J31" s="62">
        <f t="shared" si="14"/>
        <v>0</v>
      </c>
      <c r="K31" s="62">
        <f t="shared" si="15"/>
        <v>0</v>
      </c>
      <c r="L31" s="14"/>
      <c r="M31" s="7">
        <f t="shared" si="16"/>
        <v>0</v>
      </c>
      <c r="N31" s="7">
        <f t="shared" si="17"/>
        <v>0</v>
      </c>
      <c r="O31" s="7">
        <f t="shared" si="18"/>
        <v>0</v>
      </c>
    </row>
    <row r="32" spans="1:15" ht="22.5">
      <c r="A32" s="2" t="str">
        <f>'PWS-Er'!B21</f>
        <v>A7-1b</v>
      </c>
      <c r="B32" s="2" t="str">
        <f>'PWS-Er'!C21</f>
        <v>Misalignment of calibration antenna &amp; pointing error</v>
      </c>
      <c r="C32" s="63">
        <f>'PWS-Er'!D21</f>
        <v>0.05</v>
      </c>
      <c r="D32" s="63">
        <f>'PWS-Er'!E21</f>
        <v>0.05</v>
      </c>
      <c r="E32" s="63">
        <f>'PWS-Er'!F21</f>
        <v>0.05</v>
      </c>
      <c r="F32" s="2" t="str">
        <f>'PWS-Er'!G21</f>
        <v>Rectangular</v>
      </c>
      <c r="G32" s="79">
        <f>'PWS-Er'!H21</f>
        <v>1.7320508075688772</v>
      </c>
      <c r="H32" s="34">
        <v>1</v>
      </c>
      <c r="I32" s="62">
        <f t="shared" si="13"/>
        <v>2.8867513459481291E-2</v>
      </c>
      <c r="J32" s="62">
        <f t="shared" si="14"/>
        <v>2.8867513459481291E-2</v>
      </c>
      <c r="K32" s="62">
        <f t="shared" si="15"/>
        <v>2.8867513459481291E-2</v>
      </c>
      <c r="L32" s="14"/>
      <c r="M32" s="7">
        <f t="shared" si="16"/>
        <v>8.333333333333335E-4</v>
      </c>
      <c r="N32" s="7">
        <f t="shared" si="17"/>
        <v>8.333333333333335E-4</v>
      </c>
      <c r="O32" s="7">
        <f t="shared" si="18"/>
        <v>8.333333333333335E-4</v>
      </c>
    </row>
    <row r="33" spans="1:15">
      <c r="A33" s="2" t="str">
        <f>'PWS-Er'!B22</f>
        <v>A7-10</v>
      </c>
      <c r="B33" s="2" t="str">
        <f>'PWS-Er'!C22</f>
        <v>Rotary joints</v>
      </c>
      <c r="C33" s="63">
        <f>'PWS-Er'!D22</f>
        <v>0</v>
      </c>
      <c r="D33" s="63">
        <f>'PWS-Er'!E22</f>
        <v>0</v>
      </c>
      <c r="E33" s="63">
        <f>'PWS-Er'!F22</f>
        <v>0</v>
      </c>
      <c r="F33" s="2" t="str">
        <f>'PWS-Er'!G22</f>
        <v>U-shaped</v>
      </c>
      <c r="G33" s="79">
        <f>'PWS-Er'!H22</f>
        <v>1.7320508075688772</v>
      </c>
      <c r="H33" s="34">
        <v>1</v>
      </c>
      <c r="I33" s="62">
        <f t="shared" si="13"/>
        <v>0</v>
      </c>
      <c r="J33" s="62">
        <f t="shared" si="14"/>
        <v>0</v>
      </c>
      <c r="K33" s="62">
        <f t="shared" si="15"/>
        <v>0</v>
      </c>
      <c r="L33" s="14"/>
      <c r="M33" s="7">
        <f t="shared" si="16"/>
        <v>0</v>
      </c>
      <c r="N33" s="7">
        <f t="shared" si="17"/>
        <v>0</v>
      </c>
      <c r="O33" s="7">
        <f t="shared" si="18"/>
        <v>0</v>
      </c>
    </row>
    <row r="34" spans="1:15" ht="45">
      <c r="A34" s="2" t="str">
        <f>'PWS-Er'!B23</f>
        <v>A7-2b</v>
      </c>
      <c r="B34" s="2" t="str">
        <f>'PWS-Er'!C23</f>
        <v>Longitudinal position uncertainty (i.e. standing wave and imperfect field synthesis) for calibration antenna</v>
      </c>
      <c r="C34" s="63">
        <f>'PWS-Er'!D23</f>
        <v>0.12</v>
      </c>
      <c r="D34" s="63">
        <f>'PWS-Er'!E23</f>
        <v>0.12</v>
      </c>
      <c r="E34" s="76">
        <f>'PWS-Er'!F23</f>
        <v>0.12</v>
      </c>
      <c r="F34" s="2" t="str">
        <f>'PWS-Er'!G23</f>
        <v>Rectangular</v>
      </c>
      <c r="G34" s="79">
        <f>'PWS-Er'!H23</f>
        <v>1.7320508075688772</v>
      </c>
      <c r="H34" s="34">
        <v>1</v>
      </c>
      <c r="I34" s="62">
        <f t="shared" si="13"/>
        <v>6.9282032302755092E-2</v>
      </c>
      <c r="J34" s="62">
        <f t="shared" si="14"/>
        <v>6.9282032302755092E-2</v>
      </c>
      <c r="K34" s="80">
        <f t="shared" si="15"/>
        <v>6.9282032302755092E-2</v>
      </c>
      <c r="L34" s="14"/>
      <c r="M34" s="7">
        <f t="shared" si="16"/>
        <v>4.8000000000000004E-3</v>
      </c>
      <c r="N34" s="7">
        <f t="shared" si="17"/>
        <v>4.8000000000000004E-3</v>
      </c>
      <c r="O34" s="7">
        <f t="shared" si="18"/>
        <v>4.8000000000000004E-3</v>
      </c>
    </row>
    <row r="35" spans="1:15" ht="22.5">
      <c r="A35" s="2" t="str">
        <f>'PWS-Er'!B24</f>
        <v>A7-4a</v>
      </c>
      <c r="B35" s="2" t="str">
        <f>'PWS-Er'!C24</f>
        <v>QZ ripple with calibration antenna</v>
      </c>
      <c r="C35" s="63">
        <f>'PWS-Er'!D24</f>
        <v>0.2</v>
      </c>
      <c r="D35" s="63">
        <f>'PWS-Er'!E24</f>
        <v>0.2</v>
      </c>
      <c r="E35" s="63">
        <f>'PWS-Er'!F24</f>
        <v>0.2</v>
      </c>
      <c r="F35" s="2" t="str">
        <f>'PWS-Er'!G24</f>
        <v>Rectangular</v>
      </c>
      <c r="G35" s="79">
        <f>'PWS-Er'!H24</f>
        <v>1.7320508075688772</v>
      </c>
      <c r="H35" s="34">
        <v>1</v>
      </c>
      <c r="I35" s="62">
        <f t="shared" si="13"/>
        <v>0.11547005383792516</v>
      </c>
      <c r="J35" s="62">
        <f t="shared" si="14"/>
        <v>0.11547005383792516</v>
      </c>
      <c r="K35" s="62">
        <f t="shared" si="15"/>
        <v>0.11547005383792516</v>
      </c>
      <c r="L35" s="14"/>
      <c r="M35" s="7">
        <f t="shared" si="16"/>
        <v>1.3333333333333336E-2</v>
      </c>
      <c r="N35" s="7">
        <f t="shared" si="17"/>
        <v>1.3333333333333336E-2</v>
      </c>
      <c r="O35" s="7">
        <f t="shared" si="18"/>
        <v>1.3333333333333336E-2</v>
      </c>
    </row>
    <row r="36" spans="1:15" ht="22.5">
      <c r="A36" s="2" t="str">
        <f>'PWS-Er'!B25</f>
        <v>A7-11</v>
      </c>
      <c r="B36" s="2" t="str">
        <f>'PWS-Er'!C25</f>
        <v>Switching uncertainty</v>
      </c>
      <c r="C36" s="63">
        <f>'PWS-Er'!D25</f>
        <v>0.02</v>
      </c>
      <c r="D36" s="63">
        <f>'PWS-Er'!E25</f>
        <v>0.02</v>
      </c>
      <c r="E36" s="63">
        <f>'PWS-Er'!F25</f>
        <v>0.02</v>
      </c>
      <c r="F36" s="2" t="str">
        <f>'PWS-Er'!G25</f>
        <v>Rectangular</v>
      </c>
      <c r="G36" s="79">
        <f>'PWS-Er'!H25</f>
        <v>1.7320508075688772</v>
      </c>
      <c r="H36" s="34">
        <v>1</v>
      </c>
      <c r="I36" s="62">
        <f t="shared" si="13"/>
        <v>1.1547005383792516E-2</v>
      </c>
      <c r="J36" s="62">
        <f t="shared" si="14"/>
        <v>1.1547005383792516E-2</v>
      </c>
      <c r="K36" s="62">
        <f t="shared" si="15"/>
        <v>1.1547005383792516E-2</v>
      </c>
      <c r="L36" s="14"/>
      <c r="M36" s="7">
        <f t="shared" si="16"/>
        <v>1.3333333333333334E-4</v>
      </c>
      <c r="N36" s="7">
        <f t="shared" si="17"/>
        <v>1.3333333333333334E-4</v>
      </c>
      <c r="O36" s="7">
        <f t="shared" si="18"/>
        <v>1.3333333333333334E-4</v>
      </c>
    </row>
    <row r="37" spans="1:15">
      <c r="A37" s="2" t="str">
        <f>'PWS-Er'!B26</f>
        <v>A7-12</v>
      </c>
      <c r="B37" s="2" t="str">
        <f>'PWS-Er'!C26</f>
        <v>Field repeatability</v>
      </c>
      <c r="C37" s="63">
        <f>'PWS-Er'!D26</f>
        <v>0.06</v>
      </c>
      <c r="D37" s="63">
        <f>'PWS-Er'!E26</f>
        <v>0.12</v>
      </c>
      <c r="E37" s="76">
        <f>'PWS-Er'!F26</f>
        <v>0.12</v>
      </c>
      <c r="F37" s="2" t="str">
        <f>'PWS-Er'!G26</f>
        <v>Gaussian</v>
      </c>
      <c r="G37" s="79">
        <f>'PWS-Er'!H26</f>
        <v>1</v>
      </c>
      <c r="H37" s="34">
        <v>1</v>
      </c>
      <c r="I37" s="62">
        <f t="shared" si="13"/>
        <v>0.06</v>
      </c>
      <c r="J37" s="62">
        <f t="shared" si="14"/>
        <v>0.12</v>
      </c>
      <c r="K37" s="80">
        <f t="shared" si="15"/>
        <v>0.12</v>
      </c>
      <c r="L37" s="14"/>
      <c r="M37" s="7">
        <f t="shared" si="16"/>
        <v>3.5999999999999999E-3</v>
      </c>
      <c r="N37" s="7">
        <f t="shared" si="17"/>
        <v>1.44E-2</v>
      </c>
      <c r="O37" s="7">
        <f t="shared" si="18"/>
        <v>1.44E-2</v>
      </c>
    </row>
    <row r="38" spans="1:15">
      <c r="A38" s="108" t="s">
        <v>79</v>
      </c>
      <c r="B38" s="108"/>
      <c r="C38" s="108"/>
      <c r="D38" s="108"/>
      <c r="E38" s="108"/>
      <c r="F38" s="108"/>
      <c r="G38" s="108"/>
      <c r="H38" s="108"/>
      <c r="I38" s="133">
        <f>M38</f>
        <v>0.5024203087721143</v>
      </c>
      <c r="J38" s="133">
        <f t="shared" ref="J38:J39" si="19">N38</f>
        <v>0.60504256048645044</v>
      </c>
      <c r="K38" s="136">
        <f t="shared" ref="K38:K39" si="20">O38</f>
        <v>0.60504256048645044</v>
      </c>
      <c r="M38" s="7">
        <f>(SUM(M16:M37))^0.5</f>
        <v>0.5024203087721143</v>
      </c>
      <c r="N38" s="7">
        <f>(SUM(N16:N37))^0.5</f>
        <v>0.60504256048645044</v>
      </c>
      <c r="O38" s="7">
        <f>(SUM(O16:O37))^0.5</f>
        <v>0.60504256048645044</v>
      </c>
    </row>
    <row r="39" spans="1:15">
      <c r="A39" s="108" t="s">
        <v>12</v>
      </c>
      <c r="B39" s="108"/>
      <c r="C39" s="108"/>
      <c r="D39" s="108"/>
      <c r="E39" s="108"/>
      <c r="F39" s="108"/>
      <c r="G39" s="108"/>
      <c r="H39" s="108"/>
      <c r="I39" s="133">
        <f t="shared" ref="I39" si="21">M39</f>
        <v>0.98474380519334404</v>
      </c>
      <c r="J39" s="133">
        <f t="shared" si="19"/>
        <v>1.1858834185534428</v>
      </c>
      <c r="K39" s="136">
        <f t="shared" si="20"/>
        <v>1.1858834185534428</v>
      </c>
      <c r="M39" s="7">
        <f>M38*1.96</f>
        <v>0.98474380519334404</v>
      </c>
      <c r="N39" s="7">
        <f t="shared" ref="N39:O39" si="22">N38*1.96</f>
        <v>1.1858834185534428</v>
      </c>
      <c r="O39" s="7">
        <f t="shared" si="22"/>
        <v>1.1858834185534428</v>
      </c>
    </row>
    <row r="40" spans="1:15">
      <c r="A40" s="128" t="s">
        <v>47</v>
      </c>
      <c r="B40" s="128"/>
      <c r="C40" s="128"/>
      <c r="D40" s="128"/>
      <c r="E40" s="128"/>
      <c r="F40" s="128"/>
      <c r="G40" s="128"/>
      <c r="H40" s="128"/>
      <c r="I40" s="44">
        <v>0.75</v>
      </c>
      <c r="J40" s="44">
        <v>0.75</v>
      </c>
      <c r="K40" s="22">
        <v>0.75</v>
      </c>
      <c r="M40" s="6"/>
      <c r="N40" s="6"/>
      <c r="O40" s="6"/>
    </row>
    <row r="41" spans="1:15">
      <c r="A41" s="128" t="s">
        <v>48</v>
      </c>
      <c r="B41" s="128"/>
      <c r="C41" s="128"/>
      <c r="D41" s="128"/>
      <c r="E41" s="128"/>
      <c r="F41" s="128"/>
      <c r="G41" s="128"/>
      <c r="H41" s="128"/>
      <c r="I41" s="143">
        <f>((I39^2)+(I40^2))^0.5</f>
        <v>1.2378288903829424</v>
      </c>
      <c r="J41" s="143">
        <f t="shared" ref="J41:K41" si="23">((J39^2)+(J40^2))^0.5</f>
        <v>1.4031462797584577</v>
      </c>
      <c r="K41" s="78">
        <f t="shared" si="23"/>
        <v>1.4031462797584577</v>
      </c>
      <c r="M41" s="54"/>
      <c r="N41" s="6"/>
      <c r="O41" s="6"/>
    </row>
  </sheetData>
  <mergeCells count="19">
    <mergeCell ref="B2:B3"/>
    <mergeCell ref="C2:E2"/>
    <mergeCell ref="M12:O14"/>
    <mergeCell ref="A13:A14"/>
    <mergeCell ref="B13:B14"/>
    <mergeCell ref="C13:E13"/>
    <mergeCell ref="F13:F14"/>
    <mergeCell ref="G13:G14"/>
    <mergeCell ref="H13:H14"/>
    <mergeCell ref="A12:K12"/>
    <mergeCell ref="A11:K11"/>
    <mergeCell ref="I13:K13"/>
    <mergeCell ref="A15:K15"/>
    <mergeCell ref="A24:K24"/>
    <mergeCell ref="A38:H38"/>
    <mergeCell ref="A39:H39"/>
    <mergeCell ref="A40:H40"/>
    <mergeCell ref="A41:H41"/>
    <mergeCell ref="B1:E1"/>
  </mergeCells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TE</vt:lpstr>
      <vt:lpstr>PWS-Er</vt:lpstr>
      <vt:lpstr>EIRP</vt:lpstr>
      <vt:lpstr>DL RS</vt:lpstr>
      <vt:lpstr>In-band TRP</vt:lpstr>
      <vt:lpstr>ACLR-abs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kybett</dc:creator>
  <cp:lastModifiedBy>Jose M. Fortes (R&amp;S)</cp:lastModifiedBy>
  <dcterms:created xsi:type="dcterms:W3CDTF">2018-05-02T08:54:26Z</dcterms:created>
  <dcterms:modified xsi:type="dcterms:W3CDTF">2020-08-07T14:19:15Z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(2)nlk92pUlz+1VP0X58kJFG3LBuk7eTCAWpJSZhGQA+cyWMgE9ywC769ai4g6a304fuU+hd/WN
0PHuy7irkptaeqLKO2hcqwFIPMG2b5TpLZy/ZGGyDEMQ6FCKWoXL4111EYeND9MB4XiakS8P
6n07LpXjQo2CX7He59lph7pzwmP87kDOBRgMAkgQ39AQzkxood5ZAJ8rManCtKgyG67sXM4Y
biJi13CbR54p4UAtC7</vt:lpwstr>
  </property>
  <property fmtid="{D5CDD505-2E9C-101B-9397-08002B2CF9AE}" pid="3" name="_2015_ms_pID_7253431">
    <vt:lpwstr>hmYgmqe9StGmRqYHYyGBIuSqe0OTGNc7cWWeqgNkrUNz0CeNUgv11p
nWPZkEpOe0O5WBGt3Kn6ImHoWhmwOJLtMh2mn0tuaJyLZWg9iXJvNXI7kSL4PbiOqWn8QEhR
bazpjFGqEhQu8lEWcB/C6r55V3gAhZExjpiaSVm6F6RPQcu73rH0GWiXAJ+M2RtfuFk=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1583008900</vt:lpwstr>
  </property>
</Properties>
</file>